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2\03. Final\Detail per municipal service\Waste Management\01. Statement of financial performance\"/>
    </mc:Choice>
  </mc:AlternateContent>
  <xr:revisionPtr revIDLastSave="0" documentId="8_{2BE0BFE3-89BB-48F0-B305-7CF24D0CAD67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55" r:id="rId1"/>
    <sheet name="ETH" sheetId="1" r:id="rId2"/>
    <sheet name="KZN212" sheetId="2" r:id="rId3"/>
    <sheet name="KZN213" sheetId="3" r:id="rId4"/>
    <sheet name="KZN214" sheetId="4" r:id="rId5"/>
    <sheet name="KZN216" sheetId="5" r:id="rId6"/>
    <sheet name="DC21" sheetId="6" r:id="rId7"/>
    <sheet name="KZN221" sheetId="7" r:id="rId8"/>
    <sheet name="KZN222" sheetId="8" r:id="rId9"/>
    <sheet name="KZN223" sheetId="9" r:id="rId10"/>
    <sheet name="KZN224" sheetId="10" r:id="rId11"/>
    <sheet name="KZN225" sheetId="11" r:id="rId12"/>
    <sheet name="KZN226" sheetId="12" r:id="rId13"/>
    <sheet name="KZN227" sheetId="13" r:id="rId14"/>
    <sheet name="DC22" sheetId="14" r:id="rId15"/>
    <sheet name="KZN235" sheetId="15" r:id="rId16"/>
    <sheet name="KZN237" sheetId="16" r:id="rId17"/>
    <sheet name="KZN238" sheetId="17" r:id="rId18"/>
    <sheet name="DC23" sheetId="18" r:id="rId19"/>
    <sheet name="KZN241" sheetId="19" r:id="rId20"/>
    <sheet name="KZN242" sheetId="20" r:id="rId21"/>
    <sheet name="KZN244" sheetId="21" r:id="rId22"/>
    <sheet name="KZN245" sheetId="22" r:id="rId23"/>
    <sheet name="DC24" sheetId="23" r:id="rId24"/>
    <sheet name="KZN252" sheetId="24" r:id="rId25"/>
    <sheet name="KZN253" sheetId="25" r:id="rId26"/>
    <sheet name="KZN254" sheetId="26" r:id="rId27"/>
    <sheet name="DC25" sheetId="27" r:id="rId28"/>
    <sheet name="KZN261" sheetId="28" r:id="rId29"/>
    <sheet name="KZN262" sheetId="29" r:id="rId30"/>
    <sheet name="KZN263" sheetId="30" r:id="rId31"/>
    <sheet name="KZN265" sheetId="31" r:id="rId32"/>
    <sheet name="KZN266" sheetId="32" r:id="rId33"/>
    <sheet name="DC26" sheetId="33" r:id="rId34"/>
    <sheet name="KZN271" sheetId="34" r:id="rId35"/>
    <sheet name="KZN272" sheetId="35" r:id="rId36"/>
    <sheet name="KZN275" sheetId="36" r:id="rId37"/>
    <sheet name="KZN276" sheetId="37" r:id="rId38"/>
    <sheet name="DC27" sheetId="38" r:id="rId39"/>
    <sheet name="KZN281" sheetId="39" r:id="rId40"/>
    <sheet name="KZN282" sheetId="40" r:id="rId41"/>
    <sheet name="KZN284" sheetId="41" r:id="rId42"/>
    <sheet name="KZN285" sheetId="42" r:id="rId43"/>
    <sheet name="KZN286" sheetId="43" r:id="rId44"/>
    <sheet name="DC28" sheetId="44" r:id="rId45"/>
    <sheet name="KZN291" sheetId="45" r:id="rId46"/>
    <sheet name="KZN292" sheetId="46" r:id="rId47"/>
    <sheet name="KZN293" sheetId="47" r:id="rId48"/>
    <sheet name="KZN294" sheetId="48" r:id="rId49"/>
    <sheet name="DC29" sheetId="49" r:id="rId50"/>
    <sheet name="KZN433" sheetId="50" r:id="rId51"/>
    <sheet name="KZN434" sheetId="51" r:id="rId52"/>
    <sheet name="KZN435" sheetId="52" r:id="rId53"/>
    <sheet name="KZN436" sheetId="53" r:id="rId54"/>
    <sheet name="DC43" sheetId="54" r:id="rId55"/>
  </sheets>
  <definedNames>
    <definedName name="_xlnm.Print_Area" localSheetId="6">'DC21'!$A$1:$AA$59</definedName>
    <definedName name="_xlnm.Print_Area" localSheetId="14">'DC22'!$A$1:$AA$59</definedName>
    <definedName name="_xlnm.Print_Area" localSheetId="18">'DC23'!$A$1:$AA$59</definedName>
    <definedName name="_xlnm.Print_Area" localSheetId="23">'DC24'!$A$1:$AA$59</definedName>
    <definedName name="_xlnm.Print_Area" localSheetId="27">'DC25'!$A$1:$AA$59</definedName>
    <definedName name="_xlnm.Print_Area" localSheetId="33">'DC26'!$A$1:$AA$59</definedName>
    <definedName name="_xlnm.Print_Area" localSheetId="38">'DC27'!$A$1:$AA$59</definedName>
    <definedName name="_xlnm.Print_Area" localSheetId="44">'DC28'!$A$1:$AA$59</definedName>
    <definedName name="_xlnm.Print_Area" localSheetId="49">'DC29'!$A$1:$AA$59</definedName>
    <definedName name="_xlnm.Print_Area" localSheetId="54">'DC43'!$A$1:$AA$59</definedName>
    <definedName name="_xlnm.Print_Area" localSheetId="1">ETH!$A$1:$AA$59</definedName>
    <definedName name="_xlnm.Print_Area" localSheetId="2">'KZN212'!$A$1:$AA$59</definedName>
    <definedName name="_xlnm.Print_Area" localSheetId="3">'KZN213'!$A$1:$AA$59</definedName>
    <definedName name="_xlnm.Print_Area" localSheetId="4">'KZN214'!$A$1:$AA$59</definedName>
    <definedName name="_xlnm.Print_Area" localSheetId="5">'KZN216'!$A$1:$AA$59</definedName>
    <definedName name="_xlnm.Print_Area" localSheetId="7">'KZN221'!$A$1:$AA$59</definedName>
    <definedName name="_xlnm.Print_Area" localSheetId="8">'KZN222'!$A$1:$AA$59</definedName>
    <definedName name="_xlnm.Print_Area" localSheetId="9">'KZN223'!$A$1:$AA$59</definedName>
    <definedName name="_xlnm.Print_Area" localSheetId="10">'KZN224'!$A$1:$AA$59</definedName>
    <definedName name="_xlnm.Print_Area" localSheetId="11">'KZN225'!$A$1:$AA$59</definedName>
    <definedName name="_xlnm.Print_Area" localSheetId="12">'KZN226'!$A$1:$AA$59</definedName>
    <definedName name="_xlnm.Print_Area" localSheetId="13">'KZN227'!$A$1:$AA$59</definedName>
    <definedName name="_xlnm.Print_Area" localSheetId="15">'KZN235'!$A$1:$AA$59</definedName>
    <definedName name="_xlnm.Print_Area" localSheetId="16">'KZN237'!$A$1:$AA$59</definedName>
    <definedName name="_xlnm.Print_Area" localSheetId="17">'KZN238'!$A$1:$AA$59</definedName>
    <definedName name="_xlnm.Print_Area" localSheetId="19">'KZN241'!$A$1:$AA$59</definedName>
    <definedName name="_xlnm.Print_Area" localSheetId="20">'KZN242'!$A$1:$AA$59</definedName>
    <definedName name="_xlnm.Print_Area" localSheetId="21">'KZN244'!$A$1:$AA$59</definedName>
    <definedName name="_xlnm.Print_Area" localSheetId="22">'KZN245'!$A$1:$AA$59</definedName>
    <definedName name="_xlnm.Print_Area" localSheetId="24">'KZN252'!$A$1:$AA$59</definedName>
    <definedName name="_xlnm.Print_Area" localSheetId="25">'KZN253'!$A$1:$AA$59</definedName>
    <definedName name="_xlnm.Print_Area" localSheetId="26">'KZN254'!$A$1:$AA$59</definedName>
    <definedName name="_xlnm.Print_Area" localSheetId="28">'KZN261'!$A$1:$AA$59</definedName>
    <definedName name="_xlnm.Print_Area" localSheetId="29">'KZN262'!$A$1:$AA$59</definedName>
    <definedName name="_xlnm.Print_Area" localSheetId="30">'KZN263'!$A$1:$AA$59</definedName>
    <definedName name="_xlnm.Print_Area" localSheetId="31">'KZN265'!$A$1:$AA$59</definedName>
    <definedName name="_xlnm.Print_Area" localSheetId="32">'KZN266'!$A$1:$AA$59</definedName>
    <definedName name="_xlnm.Print_Area" localSheetId="34">'KZN271'!$A$1:$AA$59</definedName>
    <definedName name="_xlnm.Print_Area" localSheetId="35">'KZN272'!$A$1:$AA$59</definedName>
    <definedName name="_xlnm.Print_Area" localSheetId="36">'KZN275'!$A$1:$AA$59</definedName>
    <definedName name="_xlnm.Print_Area" localSheetId="37">'KZN276'!$A$1:$AA$59</definedName>
    <definedName name="_xlnm.Print_Area" localSheetId="39">'KZN281'!$A$1:$AA$59</definedName>
    <definedName name="_xlnm.Print_Area" localSheetId="40">'KZN282'!$A$1:$AA$59</definedName>
    <definedName name="_xlnm.Print_Area" localSheetId="41">'KZN284'!$A$1:$AA$59</definedName>
    <definedName name="_xlnm.Print_Area" localSheetId="42">'KZN285'!$A$1:$AA$59</definedName>
    <definedName name="_xlnm.Print_Area" localSheetId="43">'KZN286'!$A$1:$AA$59</definedName>
    <definedName name="_xlnm.Print_Area" localSheetId="45">'KZN291'!$A$1:$AA$59</definedName>
    <definedName name="_xlnm.Print_Area" localSheetId="46">'KZN292'!$A$1:$AA$59</definedName>
    <definedName name="_xlnm.Print_Area" localSheetId="47">'KZN293'!$A$1:$AA$59</definedName>
    <definedName name="_xlnm.Print_Area" localSheetId="48">'KZN294'!$A$1:$AA$59</definedName>
    <definedName name="_xlnm.Print_Area" localSheetId="50">'KZN433'!$A$1:$AA$59</definedName>
    <definedName name="_xlnm.Print_Area" localSheetId="51">'KZN434'!$A$1:$AA$59</definedName>
    <definedName name="_xlnm.Print_Area" localSheetId="52">'KZN435'!$A$1:$AA$59</definedName>
    <definedName name="_xlnm.Print_Area" localSheetId="53">'KZN436'!$A$1:$AA$59</definedName>
    <definedName name="_xlnm.Print_Area" localSheetId="0">Summary!$A$1:$AA$59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48" i="2" l="1"/>
  <c r="Q51" i="2" s="1"/>
  <c r="Q53" i="2" s="1"/>
  <c r="Q56" i="2" s="1"/>
  <c r="Q59" i="2" s="1"/>
  <c r="AA47" i="2"/>
  <c r="Y47" i="2"/>
  <c r="X47" i="2"/>
  <c r="Z47" i="2" s="1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Y32" i="2"/>
  <c r="Y48" i="2" s="1"/>
  <c r="Y51" i="2" s="1"/>
  <c r="Y53" i="2" s="1"/>
  <c r="Y56" i="2" s="1"/>
  <c r="Y59" i="2" s="1"/>
  <c r="X32" i="2"/>
  <c r="W32" i="2"/>
  <c r="V32" i="2"/>
  <c r="V48" i="2" s="1"/>
  <c r="V51" i="2" s="1"/>
  <c r="V53" i="2" s="1"/>
  <c r="V56" i="2" s="1"/>
  <c r="V59" i="2" s="1"/>
  <c r="U32" i="2"/>
  <c r="U48" i="2" s="1"/>
  <c r="U51" i="2" s="1"/>
  <c r="U53" i="2" s="1"/>
  <c r="U56" i="2" s="1"/>
  <c r="U59" i="2" s="1"/>
  <c r="T32" i="2"/>
  <c r="T48" i="2" s="1"/>
  <c r="T51" i="2" s="1"/>
  <c r="T53" i="2" s="1"/>
  <c r="T56" i="2" s="1"/>
  <c r="T59" i="2" s="1"/>
  <c r="S32" i="2"/>
  <c r="R32" i="2"/>
  <c r="R48" i="2" s="1"/>
  <c r="R51" i="2" s="1"/>
  <c r="R53" i="2" s="1"/>
  <c r="R56" i="2" s="1"/>
  <c r="R59" i="2" s="1"/>
  <c r="Q32" i="2"/>
  <c r="P32" i="2"/>
  <c r="P48" i="2" s="1"/>
  <c r="P51" i="2" s="1"/>
  <c r="P53" i="2" s="1"/>
  <c r="P56" i="2" s="1"/>
  <c r="P59" i="2" s="1"/>
  <c r="O32" i="2"/>
  <c r="N32" i="2"/>
  <c r="N48" i="2" s="1"/>
  <c r="N51" i="2" s="1"/>
  <c r="N53" i="2" s="1"/>
  <c r="N56" i="2" s="1"/>
  <c r="N59" i="2" s="1"/>
  <c r="M32" i="2"/>
  <c r="M48" i="2" s="1"/>
  <c r="M51" i="2" s="1"/>
  <c r="M53" i="2" s="1"/>
  <c r="M56" i="2" s="1"/>
  <c r="M59" i="2" s="1"/>
  <c r="L32" i="2"/>
  <c r="L48" i="2" s="1"/>
  <c r="L51" i="2" s="1"/>
  <c r="L53" i="2" s="1"/>
  <c r="L56" i="2" s="1"/>
  <c r="L59" i="2" s="1"/>
  <c r="K32" i="2"/>
  <c r="J32" i="2"/>
  <c r="J48" i="2" s="1"/>
  <c r="J51" i="2" s="1"/>
  <c r="J53" i="2" s="1"/>
  <c r="J56" i="2" s="1"/>
  <c r="J59" i="2" s="1"/>
  <c r="I32" i="2"/>
  <c r="I48" i="2" s="1"/>
  <c r="I51" i="2" s="1"/>
  <c r="I53" i="2" s="1"/>
  <c r="I56" i="2" s="1"/>
  <c r="I59" i="2" s="1"/>
  <c r="H32" i="2"/>
  <c r="H48" i="2" s="1"/>
  <c r="H51" i="2" s="1"/>
  <c r="H53" i="2" s="1"/>
  <c r="H56" i="2" s="1"/>
  <c r="H59" i="2" s="1"/>
  <c r="G32" i="2"/>
  <c r="F32" i="2"/>
  <c r="F48" i="2" s="1"/>
  <c r="F51" i="2" s="1"/>
  <c r="F53" i="2" s="1"/>
  <c r="F56" i="2" s="1"/>
  <c r="F59" i="2" s="1"/>
  <c r="E32" i="2"/>
  <c r="E48" i="2" s="1"/>
  <c r="E51" i="2" s="1"/>
  <c r="E53" i="2" s="1"/>
  <c r="E56" i="2" s="1"/>
  <c r="E59" i="2" s="1"/>
  <c r="D32" i="2"/>
  <c r="D48" i="2" s="1"/>
  <c r="D51" i="2" s="1"/>
  <c r="D53" i="2" s="1"/>
  <c r="D56" i="2" s="1"/>
  <c r="D59" i="2" s="1"/>
  <c r="C32" i="2"/>
  <c r="G48" i="3"/>
  <c r="G51" i="3" s="1"/>
  <c r="G53" i="3" s="1"/>
  <c r="G56" i="3" s="1"/>
  <c r="G59" i="3" s="1"/>
  <c r="AA47" i="3"/>
  <c r="Y47" i="3"/>
  <c r="X47" i="3"/>
  <c r="Z47" i="3" s="1"/>
  <c r="W47" i="3"/>
  <c r="V47" i="3"/>
  <c r="U47" i="3"/>
  <c r="T47" i="3"/>
  <c r="T48" i="3" s="1"/>
  <c r="T51" i="3" s="1"/>
  <c r="T53" i="3" s="1"/>
  <c r="T56" i="3" s="1"/>
  <c r="T59" i="3" s="1"/>
  <c r="S47" i="3"/>
  <c r="R47" i="3"/>
  <c r="Q47" i="3"/>
  <c r="P47" i="3"/>
  <c r="P48" i="3" s="1"/>
  <c r="P51" i="3" s="1"/>
  <c r="P53" i="3" s="1"/>
  <c r="P56" i="3" s="1"/>
  <c r="P59" i="3" s="1"/>
  <c r="O47" i="3"/>
  <c r="N47" i="3"/>
  <c r="M47" i="3"/>
  <c r="L47" i="3"/>
  <c r="L48" i="3" s="1"/>
  <c r="L51" i="3" s="1"/>
  <c r="L53" i="3" s="1"/>
  <c r="L56" i="3" s="1"/>
  <c r="L59" i="3" s="1"/>
  <c r="K47" i="3"/>
  <c r="J47" i="3"/>
  <c r="I47" i="3"/>
  <c r="H47" i="3"/>
  <c r="H48" i="3" s="1"/>
  <c r="H51" i="3" s="1"/>
  <c r="H53" i="3" s="1"/>
  <c r="H56" i="3" s="1"/>
  <c r="H59" i="3" s="1"/>
  <c r="G47" i="3"/>
  <c r="F47" i="3"/>
  <c r="E47" i="3"/>
  <c r="D47" i="3"/>
  <c r="C47" i="3"/>
  <c r="AA32" i="3"/>
  <c r="AA48" i="3" s="1"/>
  <c r="AA51" i="3" s="1"/>
  <c r="AA53" i="3" s="1"/>
  <c r="AA56" i="3" s="1"/>
  <c r="AA59" i="3" s="1"/>
  <c r="Z32" i="3"/>
  <c r="Y32" i="3"/>
  <c r="Y48" i="3" s="1"/>
  <c r="Y51" i="3" s="1"/>
  <c r="Y53" i="3" s="1"/>
  <c r="Y56" i="3" s="1"/>
  <c r="Y59" i="3" s="1"/>
  <c r="X32" i="3"/>
  <c r="X48" i="3" s="1"/>
  <c r="Z48" i="3" s="1"/>
  <c r="W32" i="3"/>
  <c r="W48" i="3" s="1"/>
  <c r="W51" i="3" s="1"/>
  <c r="W53" i="3" s="1"/>
  <c r="W56" i="3" s="1"/>
  <c r="W59" i="3" s="1"/>
  <c r="V32" i="3"/>
  <c r="V48" i="3" s="1"/>
  <c r="V51" i="3" s="1"/>
  <c r="V53" i="3" s="1"/>
  <c r="V56" i="3" s="1"/>
  <c r="V59" i="3" s="1"/>
  <c r="U32" i="3"/>
  <c r="U48" i="3" s="1"/>
  <c r="U51" i="3" s="1"/>
  <c r="U53" i="3" s="1"/>
  <c r="U56" i="3" s="1"/>
  <c r="U59" i="3" s="1"/>
  <c r="T32" i="3"/>
  <c r="S32" i="3"/>
  <c r="S48" i="3" s="1"/>
  <c r="S51" i="3" s="1"/>
  <c r="S53" i="3" s="1"/>
  <c r="S56" i="3" s="1"/>
  <c r="S59" i="3" s="1"/>
  <c r="R32" i="3"/>
  <c r="R48" i="3" s="1"/>
  <c r="R51" i="3" s="1"/>
  <c r="R53" i="3" s="1"/>
  <c r="R56" i="3" s="1"/>
  <c r="R59" i="3" s="1"/>
  <c r="Q32" i="3"/>
  <c r="Q48" i="3" s="1"/>
  <c r="Q51" i="3" s="1"/>
  <c r="Q53" i="3" s="1"/>
  <c r="Q56" i="3" s="1"/>
  <c r="Q59" i="3" s="1"/>
  <c r="P32" i="3"/>
  <c r="O32" i="3"/>
  <c r="O48" i="3" s="1"/>
  <c r="O51" i="3" s="1"/>
  <c r="O53" i="3" s="1"/>
  <c r="O56" i="3" s="1"/>
  <c r="O59" i="3" s="1"/>
  <c r="N32" i="3"/>
  <c r="N48" i="3" s="1"/>
  <c r="N51" i="3" s="1"/>
  <c r="N53" i="3" s="1"/>
  <c r="N56" i="3" s="1"/>
  <c r="N59" i="3" s="1"/>
  <c r="M32" i="3"/>
  <c r="M48" i="3" s="1"/>
  <c r="M51" i="3" s="1"/>
  <c r="M53" i="3" s="1"/>
  <c r="M56" i="3" s="1"/>
  <c r="M59" i="3" s="1"/>
  <c r="L32" i="3"/>
  <c r="K32" i="3"/>
  <c r="K48" i="3" s="1"/>
  <c r="K51" i="3" s="1"/>
  <c r="K53" i="3" s="1"/>
  <c r="K56" i="3" s="1"/>
  <c r="K59" i="3" s="1"/>
  <c r="J32" i="3"/>
  <c r="J48" i="3" s="1"/>
  <c r="J51" i="3" s="1"/>
  <c r="J53" i="3" s="1"/>
  <c r="J56" i="3" s="1"/>
  <c r="J59" i="3" s="1"/>
  <c r="I32" i="3"/>
  <c r="I48" i="3" s="1"/>
  <c r="I51" i="3" s="1"/>
  <c r="I53" i="3" s="1"/>
  <c r="I56" i="3" s="1"/>
  <c r="I59" i="3" s="1"/>
  <c r="H32" i="3"/>
  <c r="G32" i="3"/>
  <c r="F32" i="3"/>
  <c r="F48" i="3" s="1"/>
  <c r="F51" i="3" s="1"/>
  <c r="F53" i="3" s="1"/>
  <c r="F56" i="3" s="1"/>
  <c r="F59" i="3" s="1"/>
  <c r="E32" i="3"/>
  <c r="E48" i="3" s="1"/>
  <c r="E51" i="3" s="1"/>
  <c r="E53" i="3" s="1"/>
  <c r="E56" i="3" s="1"/>
  <c r="E59" i="3" s="1"/>
  <c r="D32" i="3"/>
  <c r="C32" i="3"/>
  <c r="C48" i="3" s="1"/>
  <c r="C51" i="3" s="1"/>
  <c r="C53" i="3" s="1"/>
  <c r="C56" i="3" s="1"/>
  <c r="C59" i="3" s="1"/>
  <c r="W48" i="4"/>
  <c r="W51" i="4" s="1"/>
  <c r="W53" i="4" s="1"/>
  <c r="W56" i="4" s="1"/>
  <c r="W59" i="4" s="1"/>
  <c r="V48" i="4"/>
  <c r="V51" i="4" s="1"/>
  <c r="V53" i="4" s="1"/>
  <c r="V56" i="4" s="1"/>
  <c r="V59" i="4" s="1"/>
  <c r="K48" i="4"/>
  <c r="K51" i="4" s="1"/>
  <c r="K53" i="4" s="1"/>
  <c r="K56" i="4" s="1"/>
  <c r="K59" i="4" s="1"/>
  <c r="AA47" i="4"/>
  <c r="Y47" i="4"/>
  <c r="X47" i="4"/>
  <c r="Z47" i="4" s="1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AA48" i="4" s="1"/>
  <c r="AA51" i="4" s="1"/>
  <c r="AA53" i="4" s="1"/>
  <c r="AA56" i="4" s="1"/>
  <c r="AA59" i="4" s="1"/>
  <c r="Y32" i="4"/>
  <c r="Y48" i="4" s="1"/>
  <c r="Y51" i="4" s="1"/>
  <c r="Y53" i="4" s="1"/>
  <c r="Y56" i="4" s="1"/>
  <c r="Y59" i="4" s="1"/>
  <c r="X32" i="4"/>
  <c r="X48" i="4" s="1"/>
  <c r="W32" i="4"/>
  <c r="V32" i="4"/>
  <c r="U32" i="4"/>
  <c r="U48" i="4" s="1"/>
  <c r="U51" i="4" s="1"/>
  <c r="U53" i="4" s="1"/>
  <c r="U56" i="4" s="1"/>
  <c r="U59" i="4" s="1"/>
  <c r="T32" i="4"/>
  <c r="T48" i="4" s="1"/>
  <c r="T51" i="4" s="1"/>
  <c r="T53" i="4" s="1"/>
  <c r="T56" i="4" s="1"/>
  <c r="T59" i="4" s="1"/>
  <c r="S32" i="4"/>
  <c r="S48" i="4" s="1"/>
  <c r="S51" i="4" s="1"/>
  <c r="S53" i="4" s="1"/>
  <c r="S56" i="4" s="1"/>
  <c r="S59" i="4" s="1"/>
  <c r="R32" i="4"/>
  <c r="R48" i="4" s="1"/>
  <c r="R51" i="4" s="1"/>
  <c r="R53" i="4" s="1"/>
  <c r="R56" i="4" s="1"/>
  <c r="R59" i="4" s="1"/>
  <c r="Q32" i="4"/>
  <c r="Q48" i="4" s="1"/>
  <c r="Q51" i="4" s="1"/>
  <c r="Q53" i="4" s="1"/>
  <c r="Q56" i="4" s="1"/>
  <c r="Q59" i="4" s="1"/>
  <c r="P32" i="4"/>
  <c r="P48" i="4" s="1"/>
  <c r="P51" i="4" s="1"/>
  <c r="P53" i="4" s="1"/>
  <c r="P56" i="4" s="1"/>
  <c r="P59" i="4" s="1"/>
  <c r="O32" i="4"/>
  <c r="O48" i="4" s="1"/>
  <c r="O51" i="4" s="1"/>
  <c r="O53" i="4" s="1"/>
  <c r="O56" i="4" s="1"/>
  <c r="O59" i="4" s="1"/>
  <c r="N32" i="4"/>
  <c r="N48" i="4" s="1"/>
  <c r="N51" i="4" s="1"/>
  <c r="N53" i="4" s="1"/>
  <c r="N56" i="4" s="1"/>
  <c r="N59" i="4" s="1"/>
  <c r="M32" i="4"/>
  <c r="M48" i="4" s="1"/>
  <c r="M51" i="4" s="1"/>
  <c r="M53" i="4" s="1"/>
  <c r="M56" i="4" s="1"/>
  <c r="M59" i="4" s="1"/>
  <c r="L32" i="4"/>
  <c r="L48" i="4" s="1"/>
  <c r="L51" i="4" s="1"/>
  <c r="L53" i="4" s="1"/>
  <c r="L56" i="4" s="1"/>
  <c r="L59" i="4" s="1"/>
  <c r="K32" i="4"/>
  <c r="J32" i="4"/>
  <c r="J48" i="4" s="1"/>
  <c r="J51" i="4" s="1"/>
  <c r="J53" i="4" s="1"/>
  <c r="J56" i="4" s="1"/>
  <c r="J59" i="4" s="1"/>
  <c r="I32" i="4"/>
  <c r="I48" i="4" s="1"/>
  <c r="I51" i="4" s="1"/>
  <c r="I53" i="4" s="1"/>
  <c r="I56" i="4" s="1"/>
  <c r="I59" i="4" s="1"/>
  <c r="H32" i="4"/>
  <c r="H48" i="4" s="1"/>
  <c r="H51" i="4" s="1"/>
  <c r="H53" i="4" s="1"/>
  <c r="H56" i="4" s="1"/>
  <c r="H59" i="4" s="1"/>
  <c r="G32" i="4"/>
  <c r="G48" i="4" s="1"/>
  <c r="G51" i="4" s="1"/>
  <c r="G53" i="4" s="1"/>
  <c r="G56" i="4" s="1"/>
  <c r="G59" i="4" s="1"/>
  <c r="F32" i="4"/>
  <c r="F48" i="4" s="1"/>
  <c r="F51" i="4" s="1"/>
  <c r="F53" i="4" s="1"/>
  <c r="F56" i="4" s="1"/>
  <c r="F59" i="4" s="1"/>
  <c r="E32" i="4"/>
  <c r="E48" i="4" s="1"/>
  <c r="E51" i="4" s="1"/>
  <c r="E53" i="4" s="1"/>
  <c r="E56" i="4" s="1"/>
  <c r="E59" i="4" s="1"/>
  <c r="D32" i="4"/>
  <c r="D48" i="4" s="1"/>
  <c r="D51" i="4" s="1"/>
  <c r="D53" i="4" s="1"/>
  <c r="D56" i="4" s="1"/>
  <c r="D59" i="4" s="1"/>
  <c r="C32" i="4"/>
  <c r="C48" i="4" s="1"/>
  <c r="C51" i="4" s="1"/>
  <c r="C53" i="4" s="1"/>
  <c r="C56" i="4" s="1"/>
  <c r="C59" i="4" s="1"/>
  <c r="U51" i="5"/>
  <c r="U53" i="5" s="1"/>
  <c r="U56" i="5" s="1"/>
  <c r="U59" i="5" s="1"/>
  <c r="J48" i="5"/>
  <c r="J51" i="5" s="1"/>
  <c r="J53" i="5" s="1"/>
  <c r="J56" i="5" s="1"/>
  <c r="J59" i="5" s="1"/>
  <c r="AA47" i="5"/>
  <c r="Y47" i="5"/>
  <c r="X47" i="5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AA53" i="5" s="1"/>
  <c r="AA56" i="5" s="1"/>
  <c r="AA59" i="5" s="1"/>
  <c r="Y32" i="5"/>
  <c r="Y48" i="5" s="1"/>
  <c r="Y51" i="5" s="1"/>
  <c r="Y53" i="5" s="1"/>
  <c r="Y56" i="5" s="1"/>
  <c r="Y59" i="5" s="1"/>
  <c r="X32" i="5"/>
  <c r="W32" i="5"/>
  <c r="W48" i="5" s="1"/>
  <c r="W51" i="5" s="1"/>
  <c r="W53" i="5" s="1"/>
  <c r="W56" i="5" s="1"/>
  <c r="W59" i="5" s="1"/>
  <c r="V32" i="5"/>
  <c r="V48" i="5" s="1"/>
  <c r="V51" i="5" s="1"/>
  <c r="V53" i="5" s="1"/>
  <c r="V56" i="5" s="1"/>
  <c r="V59" i="5" s="1"/>
  <c r="U32" i="5"/>
  <c r="U48" i="5" s="1"/>
  <c r="T32" i="5"/>
  <c r="T48" i="5" s="1"/>
  <c r="T51" i="5" s="1"/>
  <c r="T53" i="5" s="1"/>
  <c r="T56" i="5" s="1"/>
  <c r="T59" i="5" s="1"/>
  <c r="S32" i="5"/>
  <c r="S48" i="5" s="1"/>
  <c r="S51" i="5" s="1"/>
  <c r="S53" i="5" s="1"/>
  <c r="S56" i="5" s="1"/>
  <c r="S59" i="5" s="1"/>
  <c r="R32" i="5"/>
  <c r="R48" i="5" s="1"/>
  <c r="R51" i="5" s="1"/>
  <c r="R53" i="5" s="1"/>
  <c r="R56" i="5" s="1"/>
  <c r="R59" i="5" s="1"/>
  <c r="Q32" i="5"/>
  <c r="Q48" i="5" s="1"/>
  <c r="Q51" i="5" s="1"/>
  <c r="Q53" i="5" s="1"/>
  <c r="Q56" i="5" s="1"/>
  <c r="Q59" i="5" s="1"/>
  <c r="P32" i="5"/>
  <c r="P48" i="5" s="1"/>
  <c r="P51" i="5" s="1"/>
  <c r="P53" i="5" s="1"/>
  <c r="P56" i="5" s="1"/>
  <c r="P59" i="5" s="1"/>
  <c r="O32" i="5"/>
  <c r="O48" i="5" s="1"/>
  <c r="O51" i="5" s="1"/>
  <c r="O53" i="5" s="1"/>
  <c r="O56" i="5" s="1"/>
  <c r="O59" i="5" s="1"/>
  <c r="N32" i="5"/>
  <c r="N48" i="5" s="1"/>
  <c r="N51" i="5" s="1"/>
  <c r="N53" i="5" s="1"/>
  <c r="N56" i="5" s="1"/>
  <c r="N59" i="5" s="1"/>
  <c r="M32" i="5"/>
  <c r="M48" i="5" s="1"/>
  <c r="M51" i="5" s="1"/>
  <c r="M53" i="5" s="1"/>
  <c r="M56" i="5" s="1"/>
  <c r="M59" i="5" s="1"/>
  <c r="L32" i="5"/>
  <c r="L48" i="5" s="1"/>
  <c r="L51" i="5" s="1"/>
  <c r="L53" i="5" s="1"/>
  <c r="L56" i="5" s="1"/>
  <c r="L59" i="5" s="1"/>
  <c r="K32" i="5"/>
  <c r="K48" i="5" s="1"/>
  <c r="K51" i="5" s="1"/>
  <c r="K53" i="5" s="1"/>
  <c r="K56" i="5" s="1"/>
  <c r="K59" i="5" s="1"/>
  <c r="J32" i="5"/>
  <c r="I32" i="5"/>
  <c r="I48" i="5" s="1"/>
  <c r="I51" i="5" s="1"/>
  <c r="I53" i="5" s="1"/>
  <c r="I56" i="5" s="1"/>
  <c r="I59" i="5" s="1"/>
  <c r="H32" i="5"/>
  <c r="H48" i="5" s="1"/>
  <c r="H51" i="5" s="1"/>
  <c r="H53" i="5" s="1"/>
  <c r="H56" i="5" s="1"/>
  <c r="H59" i="5" s="1"/>
  <c r="G32" i="5"/>
  <c r="G48" i="5" s="1"/>
  <c r="G51" i="5" s="1"/>
  <c r="G53" i="5" s="1"/>
  <c r="G56" i="5" s="1"/>
  <c r="G59" i="5" s="1"/>
  <c r="F32" i="5"/>
  <c r="F48" i="5" s="1"/>
  <c r="F51" i="5" s="1"/>
  <c r="F53" i="5" s="1"/>
  <c r="F56" i="5" s="1"/>
  <c r="F59" i="5" s="1"/>
  <c r="E32" i="5"/>
  <c r="E48" i="5" s="1"/>
  <c r="E51" i="5" s="1"/>
  <c r="E53" i="5" s="1"/>
  <c r="E56" i="5" s="1"/>
  <c r="E59" i="5" s="1"/>
  <c r="D32" i="5"/>
  <c r="D48" i="5" s="1"/>
  <c r="D51" i="5" s="1"/>
  <c r="D53" i="5" s="1"/>
  <c r="D56" i="5" s="1"/>
  <c r="D59" i="5" s="1"/>
  <c r="C32" i="5"/>
  <c r="C48" i="5" s="1"/>
  <c r="C51" i="5" s="1"/>
  <c r="C53" i="5" s="1"/>
  <c r="C56" i="5" s="1"/>
  <c r="C59" i="5" s="1"/>
  <c r="K51" i="6"/>
  <c r="K53" i="6" s="1"/>
  <c r="K56" i="6" s="1"/>
  <c r="K59" i="6" s="1"/>
  <c r="Y48" i="6"/>
  <c r="Y51" i="6" s="1"/>
  <c r="Y53" i="6" s="1"/>
  <c r="Y56" i="6" s="1"/>
  <c r="Y59" i="6" s="1"/>
  <c r="U48" i="6"/>
  <c r="U51" i="6" s="1"/>
  <c r="U53" i="6" s="1"/>
  <c r="U56" i="6" s="1"/>
  <c r="U59" i="6" s="1"/>
  <c r="L48" i="6"/>
  <c r="L51" i="6" s="1"/>
  <c r="L53" i="6" s="1"/>
  <c r="L56" i="6" s="1"/>
  <c r="L59" i="6" s="1"/>
  <c r="AA47" i="6"/>
  <c r="Z47" i="6"/>
  <c r="Y47" i="6"/>
  <c r="X47" i="6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AA48" i="6" s="1"/>
  <c r="AA51" i="6" s="1"/>
  <c r="AA53" i="6" s="1"/>
  <c r="AA56" i="6" s="1"/>
  <c r="AA59" i="6" s="1"/>
  <c r="Y32" i="6"/>
  <c r="X32" i="6"/>
  <c r="X48" i="6" s="1"/>
  <c r="Z48" i="6" s="1"/>
  <c r="W32" i="6"/>
  <c r="W48" i="6" s="1"/>
  <c r="W51" i="6" s="1"/>
  <c r="W53" i="6" s="1"/>
  <c r="W56" i="6" s="1"/>
  <c r="W59" i="6" s="1"/>
  <c r="V32" i="6"/>
  <c r="V48" i="6" s="1"/>
  <c r="V51" i="6" s="1"/>
  <c r="V53" i="6" s="1"/>
  <c r="V56" i="6" s="1"/>
  <c r="V59" i="6" s="1"/>
  <c r="U32" i="6"/>
  <c r="T32" i="6"/>
  <c r="T48" i="6" s="1"/>
  <c r="T51" i="6" s="1"/>
  <c r="T53" i="6" s="1"/>
  <c r="T56" i="6" s="1"/>
  <c r="T59" i="6" s="1"/>
  <c r="S32" i="6"/>
  <c r="S48" i="6" s="1"/>
  <c r="S51" i="6" s="1"/>
  <c r="S53" i="6" s="1"/>
  <c r="S56" i="6" s="1"/>
  <c r="S59" i="6" s="1"/>
  <c r="R32" i="6"/>
  <c r="R48" i="6" s="1"/>
  <c r="R51" i="6" s="1"/>
  <c r="R53" i="6" s="1"/>
  <c r="R56" i="6" s="1"/>
  <c r="R59" i="6" s="1"/>
  <c r="Q32" i="6"/>
  <c r="Q48" i="6" s="1"/>
  <c r="Q51" i="6" s="1"/>
  <c r="Q53" i="6" s="1"/>
  <c r="Q56" i="6" s="1"/>
  <c r="Q59" i="6" s="1"/>
  <c r="P32" i="6"/>
  <c r="P48" i="6" s="1"/>
  <c r="P51" i="6" s="1"/>
  <c r="P53" i="6" s="1"/>
  <c r="P56" i="6" s="1"/>
  <c r="P59" i="6" s="1"/>
  <c r="O32" i="6"/>
  <c r="O48" i="6" s="1"/>
  <c r="O51" i="6" s="1"/>
  <c r="O53" i="6" s="1"/>
  <c r="O56" i="6" s="1"/>
  <c r="O59" i="6" s="1"/>
  <c r="N32" i="6"/>
  <c r="N48" i="6" s="1"/>
  <c r="N51" i="6" s="1"/>
  <c r="N53" i="6" s="1"/>
  <c r="N56" i="6" s="1"/>
  <c r="N59" i="6" s="1"/>
  <c r="M32" i="6"/>
  <c r="M48" i="6" s="1"/>
  <c r="M51" i="6" s="1"/>
  <c r="M53" i="6" s="1"/>
  <c r="M56" i="6" s="1"/>
  <c r="M59" i="6" s="1"/>
  <c r="L32" i="6"/>
  <c r="K32" i="6"/>
  <c r="K48" i="6" s="1"/>
  <c r="J32" i="6"/>
  <c r="J48" i="6" s="1"/>
  <c r="J51" i="6" s="1"/>
  <c r="J53" i="6" s="1"/>
  <c r="J56" i="6" s="1"/>
  <c r="J59" i="6" s="1"/>
  <c r="I32" i="6"/>
  <c r="I48" i="6" s="1"/>
  <c r="I51" i="6" s="1"/>
  <c r="I53" i="6" s="1"/>
  <c r="I56" i="6" s="1"/>
  <c r="I59" i="6" s="1"/>
  <c r="H32" i="6"/>
  <c r="H48" i="6" s="1"/>
  <c r="H51" i="6" s="1"/>
  <c r="H53" i="6" s="1"/>
  <c r="H56" i="6" s="1"/>
  <c r="H59" i="6" s="1"/>
  <c r="G32" i="6"/>
  <c r="G48" i="6" s="1"/>
  <c r="G51" i="6" s="1"/>
  <c r="G53" i="6" s="1"/>
  <c r="G56" i="6" s="1"/>
  <c r="G59" i="6" s="1"/>
  <c r="F32" i="6"/>
  <c r="F48" i="6" s="1"/>
  <c r="F51" i="6" s="1"/>
  <c r="F53" i="6" s="1"/>
  <c r="F56" i="6" s="1"/>
  <c r="F59" i="6" s="1"/>
  <c r="E32" i="6"/>
  <c r="D32" i="6"/>
  <c r="D48" i="6" s="1"/>
  <c r="D51" i="6" s="1"/>
  <c r="D53" i="6" s="1"/>
  <c r="D56" i="6" s="1"/>
  <c r="D59" i="6" s="1"/>
  <c r="C32" i="6"/>
  <c r="C48" i="6" s="1"/>
  <c r="C51" i="6" s="1"/>
  <c r="C53" i="6" s="1"/>
  <c r="C56" i="6" s="1"/>
  <c r="C59" i="6" s="1"/>
  <c r="Q56" i="7"/>
  <c r="Q59" i="7" s="1"/>
  <c r="H51" i="7"/>
  <c r="H53" i="7" s="1"/>
  <c r="H56" i="7" s="1"/>
  <c r="H59" i="7" s="1"/>
  <c r="I48" i="7"/>
  <c r="I51" i="7" s="1"/>
  <c r="I53" i="7" s="1"/>
  <c r="I56" i="7" s="1"/>
  <c r="I59" i="7" s="1"/>
  <c r="AA47" i="7"/>
  <c r="Y47" i="7"/>
  <c r="X47" i="7"/>
  <c r="Z47" i="7" s="1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AA48" i="7" s="1"/>
  <c r="AA51" i="7" s="1"/>
  <c r="AA53" i="7" s="1"/>
  <c r="AA56" i="7" s="1"/>
  <c r="AA59" i="7" s="1"/>
  <c r="Y32" i="7"/>
  <c r="Y48" i="7" s="1"/>
  <c r="Y51" i="7" s="1"/>
  <c r="Y53" i="7" s="1"/>
  <c r="Y56" i="7" s="1"/>
  <c r="Y59" i="7" s="1"/>
  <c r="X32" i="7"/>
  <c r="X48" i="7" s="1"/>
  <c r="W32" i="7"/>
  <c r="W48" i="7" s="1"/>
  <c r="W51" i="7" s="1"/>
  <c r="W53" i="7" s="1"/>
  <c r="W56" i="7" s="1"/>
  <c r="W59" i="7" s="1"/>
  <c r="V32" i="7"/>
  <c r="V48" i="7" s="1"/>
  <c r="V51" i="7" s="1"/>
  <c r="V53" i="7" s="1"/>
  <c r="V56" i="7" s="1"/>
  <c r="V59" i="7" s="1"/>
  <c r="U32" i="7"/>
  <c r="U48" i="7" s="1"/>
  <c r="U51" i="7" s="1"/>
  <c r="U53" i="7" s="1"/>
  <c r="U56" i="7" s="1"/>
  <c r="U59" i="7" s="1"/>
  <c r="T32" i="7"/>
  <c r="T48" i="7" s="1"/>
  <c r="T51" i="7" s="1"/>
  <c r="T53" i="7" s="1"/>
  <c r="T56" i="7" s="1"/>
  <c r="T59" i="7" s="1"/>
  <c r="S32" i="7"/>
  <c r="S48" i="7" s="1"/>
  <c r="S51" i="7" s="1"/>
  <c r="S53" i="7" s="1"/>
  <c r="S56" i="7" s="1"/>
  <c r="S59" i="7" s="1"/>
  <c r="R32" i="7"/>
  <c r="Q32" i="7"/>
  <c r="Q48" i="7" s="1"/>
  <c r="Q51" i="7" s="1"/>
  <c r="Q53" i="7" s="1"/>
  <c r="P32" i="7"/>
  <c r="P48" i="7" s="1"/>
  <c r="P51" i="7" s="1"/>
  <c r="P53" i="7" s="1"/>
  <c r="P56" i="7" s="1"/>
  <c r="P59" i="7" s="1"/>
  <c r="O32" i="7"/>
  <c r="O48" i="7" s="1"/>
  <c r="O51" i="7" s="1"/>
  <c r="O53" i="7" s="1"/>
  <c r="O56" i="7" s="1"/>
  <c r="O59" i="7" s="1"/>
  <c r="N32" i="7"/>
  <c r="N48" i="7" s="1"/>
  <c r="N51" i="7" s="1"/>
  <c r="N53" i="7" s="1"/>
  <c r="N56" i="7" s="1"/>
  <c r="N59" i="7" s="1"/>
  <c r="M32" i="7"/>
  <c r="M48" i="7" s="1"/>
  <c r="M51" i="7" s="1"/>
  <c r="M53" i="7" s="1"/>
  <c r="M56" i="7" s="1"/>
  <c r="M59" i="7" s="1"/>
  <c r="L32" i="7"/>
  <c r="L48" i="7" s="1"/>
  <c r="L51" i="7" s="1"/>
  <c r="L53" i="7" s="1"/>
  <c r="L56" i="7" s="1"/>
  <c r="L59" i="7" s="1"/>
  <c r="K32" i="7"/>
  <c r="K48" i="7" s="1"/>
  <c r="K51" i="7" s="1"/>
  <c r="K53" i="7" s="1"/>
  <c r="K56" i="7" s="1"/>
  <c r="K59" i="7" s="1"/>
  <c r="J32" i="7"/>
  <c r="I32" i="7"/>
  <c r="H32" i="7"/>
  <c r="H48" i="7" s="1"/>
  <c r="G32" i="7"/>
  <c r="G48" i="7" s="1"/>
  <c r="G51" i="7" s="1"/>
  <c r="G53" i="7" s="1"/>
  <c r="G56" i="7" s="1"/>
  <c r="G59" i="7" s="1"/>
  <c r="F32" i="7"/>
  <c r="F48" i="7" s="1"/>
  <c r="F51" i="7" s="1"/>
  <c r="F53" i="7" s="1"/>
  <c r="F56" i="7" s="1"/>
  <c r="F59" i="7" s="1"/>
  <c r="E32" i="7"/>
  <c r="E48" i="7" s="1"/>
  <c r="E51" i="7" s="1"/>
  <c r="E53" i="7" s="1"/>
  <c r="E56" i="7" s="1"/>
  <c r="E59" i="7" s="1"/>
  <c r="D32" i="7"/>
  <c r="D48" i="7" s="1"/>
  <c r="D51" i="7" s="1"/>
  <c r="D53" i="7" s="1"/>
  <c r="D56" i="7" s="1"/>
  <c r="D59" i="7" s="1"/>
  <c r="C32" i="7"/>
  <c r="C48" i="7" s="1"/>
  <c r="C51" i="7" s="1"/>
  <c r="C53" i="7" s="1"/>
  <c r="C56" i="7" s="1"/>
  <c r="C59" i="7" s="1"/>
  <c r="X51" i="8"/>
  <c r="X53" i="8" s="1"/>
  <c r="AA47" i="8"/>
  <c r="Y47" i="8"/>
  <c r="X47" i="8"/>
  <c r="X48" i="8" s="1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AA48" i="8" s="1"/>
  <c r="AA51" i="8" s="1"/>
  <c r="AA53" i="8" s="1"/>
  <c r="AA56" i="8" s="1"/>
  <c r="AA59" i="8" s="1"/>
  <c r="Y32" i="8"/>
  <c r="Z32" i="8" s="1"/>
  <c r="X32" i="8"/>
  <c r="W32" i="8"/>
  <c r="W48" i="8" s="1"/>
  <c r="W51" i="8" s="1"/>
  <c r="W53" i="8" s="1"/>
  <c r="W56" i="8" s="1"/>
  <c r="W59" i="8" s="1"/>
  <c r="V32" i="8"/>
  <c r="V48" i="8" s="1"/>
  <c r="V51" i="8" s="1"/>
  <c r="V53" i="8" s="1"/>
  <c r="V56" i="8" s="1"/>
  <c r="V59" i="8" s="1"/>
  <c r="U32" i="8"/>
  <c r="U48" i="8" s="1"/>
  <c r="U51" i="8" s="1"/>
  <c r="U53" i="8" s="1"/>
  <c r="U56" i="8" s="1"/>
  <c r="U59" i="8" s="1"/>
  <c r="T32" i="8"/>
  <c r="S32" i="8"/>
  <c r="S48" i="8" s="1"/>
  <c r="S51" i="8" s="1"/>
  <c r="S53" i="8" s="1"/>
  <c r="S56" i="8" s="1"/>
  <c r="S59" i="8" s="1"/>
  <c r="R32" i="8"/>
  <c r="R48" i="8" s="1"/>
  <c r="R51" i="8" s="1"/>
  <c r="R53" i="8" s="1"/>
  <c r="R56" i="8" s="1"/>
  <c r="R59" i="8" s="1"/>
  <c r="Q32" i="8"/>
  <c r="P32" i="8"/>
  <c r="O32" i="8"/>
  <c r="O48" i="8" s="1"/>
  <c r="O51" i="8" s="1"/>
  <c r="O53" i="8" s="1"/>
  <c r="O56" i="8" s="1"/>
  <c r="O59" i="8" s="1"/>
  <c r="N32" i="8"/>
  <c r="N48" i="8" s="1"/>
  <c r="N51" i="8" s="1"/>
  <c r="N53" i="8" s="1"/>
  <c r="N56" i="8" s="1"/>
  <c r="N59" i="8" s="1"/>
  <c r="M32" i="8"/>
  <c r="M48" i="8" s="1"/>
  <c r="M51" i="8" s="1"/>
  <c r="M53" i="8" s="1"/>
  <c r="M56" i="8" s="1"/>
  <c r="M59" i="8" s="1"/>
  <c r="L32" i="8"/>
  <c r="K32" i="8"/>
  <c r="J32" i="8"/>
  <c r="J48" i="8" s="1"/>
  <c r="J51" i="8" s="1"/>
  <c r="J53" i="8" s="1"/>
  <c r="J56" i="8" s="1"/>
  <c r="J59" i="8" s="1"/>
  <c r="I32" i="8"/>
  <c r="H32" i="8"/>
  <c r="H48" i="8" s="1"/>
  <c r="H51" i="8" s="1"/>
  <c r="H53" i="8" s="1"/>
  <c r="H56" i="8" s="1"/>
  <c r="H59" i="8" s="1"/>
  <c r="G32" i="8"/>
  <c r="G48" i="8" s="1"/>
  <c r="G51" i="8" s="1"/>
  <c r="G53" i="8" s="1"/>
  <c r="G56" i="8" s="1"/>
  <c r="G59" i="8" s="1"/>
  <c r="F32" i="8"/>
  <c r="F48" i="8" s="1"/>
  <c r="F51" i="8" s="1"/>
  <c r="F53" i="8" s="1"/>
  <c r="F56" i="8" s="1"/>
  <c r="F59" i="8" s="1"/>
  <c r="E32" i="8"/>
  <c r="E48" i="8" s="1"/>
  <c r="E51" i="8" s="1"/>
  <c r="E53" i="8" s="1"/>
  <c r="E56" i="8" s="1"/>
  <c r="E59" i="8" s="1"/>
  <c r="D32" i="8"/>
  <c r="C32" i="8"/>
  <c r="C48" i="8" s="1"/>
  <c r="C51" i="8" s="1"/>
  <c r="C53" i="8" s="1"/>
  <c r="C56" i="8" s="1"/>
  <c r="C59" i="8" s="1"/>
  <c r="V53" i="9"/>
  <c r="V56" i="9" s="1"/>
  <c r="V59" i="9" s="1"/>
  <c r="N51" i="9"/>
  <c r="N53" i="9" s="1"/>
  <c r="N56" i="9" s="1"/>
  <c r="N59" i="9" s="1"/>
  <c r="AA47" i="9"/>
  <c r="Y47" i="9"/>
  <c r="X47" i="9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AA48" i="9" s="1"/>
  <c r="AA51" i="9" s="1"/>
  <c r="AA53" i="9" s="1"/>
  <c r="AA56" i="9" s="1"/>
  <c r="AA59" i="9" s="1"/>
  <c r="Y32" i="9"/>
  <c r="Z32" i="9" s="1"/>
  <c r="X32" i="9"/>
  <c r="W32" i="9"/>
  <c r="W48" i="9" s="1"/>
  <c r="W51" i="9" s="1"/>
  <c r="W53" i="9" s="1"/>
  <c r="W56" i="9" s="1"/>
  <c r="W59" i="9" s="1"/>
  <c r="V32" i="9"/>
  <c r="V48" i="9" s="1"/>
  <c r="V51" i="9" s="1"/>
  <c r="U32" i="9"/>
  <c r="U48" i="9" s="1"/>
  <c r="U51" i="9" s="1"/>
  <c r="U53" i="9" s="1"/>
  <c r="U56" i="9" s="1"/>
  <c r="U59" i="9" s="1"/>
  <c r="T32" i="9"/>
  <c r="T48" i="9" s="1"/>
  <c r="T51" i="9" s="1"/>
  <c r="T53" i="9" s="1"/>
  <c r="T56" i="9" s="1"/>
  <c r="T59" i="9" s="1"/>
  <c r="S32" i="9"/>
  <c r="S48" i="9" s="1"/>
  <c r="S51" i="9" s="1"/>
  <c r="S53" i="9" s="1"/>
  <c r="S56" i="9" s="1"/>
  <c r="S59" i="9" s="1"/>
  <c r="R32" i="9"/>
  <c r="R48" i="9" s="1"/>
  <c r="R51" i="9" s="1"/>
  <c r="R53" i="9" s="1"/>
  <c r="R56" i="9" s="1"/>
  <c r="R59" i="9" s="1"/>
  <c r="Q32" i="9"/>
  <c r="Q48" i="9" s="1"/>
  <c r="Q51" i="9" s="1"/>
  <c r="Q53" i="9" s="1"/>
  <c r="Q56" i="9" s="1"/>
  <c r="Q59" i="9" s="1"/>
  <c r="P32" i="9"/>
  <c r="O32" i="9"/>
  <c r="O48" i="9" s="1"/>
  <c r="O51" i="9" s="1"/>
  <c r="O53" i="9" s="1"/>
  <c r="O56" i="9" s="1"/>
  <c r="O59" i="9" s="1"/>
  <c r="N32" i="9"/>
  <c r="N48" i="9" s="1"/>
  <c r="M32" i="9"/>
  <c r="M48" i="9" s="1"/>
  <c r="M51" i="9" s="1"/>
  <c r="M53" i="9" s="1"/>
  <c r="M56" i="9" s="1"/>
  <c r="M59" i="9" s="1"/>
  <c r="L32" i="9"/>
  <c r="L48" i="9" s="1"/>
  <c r="L51" i="9" s="1"/>
  <c r="L53" i="9" s="1"/>
  <c r="L56" i="9" s="1"/>
  <c r="L59" i="9" s="1"/>
  <c r="K32" i="9"/>
  <c r="K48" i="9" s="1"/>
  <c r="K51" i="9" s="1"/>
  <c r="K53" i="9" s="1"/>
  <c r="K56" i="9" s="1"/>
  <c r="K59" i="9" s="1"/>
  <c r="J32" i="9"/>
  <c r="J48" i="9" s="1"/>
  <c r="J51" i="9" s="1"/>
  <c r="J53" i="9" s="1"/>
  <c r="J56" i="9" s="1"/>
  <c r="J59" i="9" s="1"/>
  <c r="I32" i="9"/>
  <c r="I48" i="9" s="1"/>
  <c r="I51" i="9" s="1"/>
  <c r="I53" i="9" s="1"/>
  <c r="I56" i="9" s="1"/>
  <c r="I59" i="9" s="1"/>
  <c r="H32" i="9"/>
  <c r="G32" i="9"/>
  <c r="G48" i="9" s="1"/>
  <c r="G51" i="9" s="1"/>
  <c r="G53" i="9" s="1"/>
  <c r="G56" i="9" s="1"/>
  <c r="G59" i="9" s="1"/>
  <c r="F32" i="9"/>
  <c r="F48" i="9" s="1"/>
  <c r="F51" i="9" s="1"/>
  <c r="F53" i="9" s="1"/>
  <c r="F56" i="9" s="1"/>
  <c r="F59" i="9" s="1"/>
  <c r="E32" i="9"/>
  <c r="E48" i="9" s="1"/>
  <c r="E51" i="9" s="1"/>
  <c r="E53" i="9" s="1"/>
  <c r="E56" i="9" s="1"/>
  <c r="E59" i="9" s="1"/>
  <c r="D32" i="9"/>
  <c r="D48" i="9" s="1"/>
  <c r="D51" i="9" s="1"/>
  <c r="D53" i="9" s="1"/>
  <c r="D56" i="9" s="1"/>
  <c r="D59" i="9" s="1"/>
  <c r="C32" i="9"/>
  <c r="C48" i="9" s="1"/>
  <c r="C51" i="9" s="1"/>
  <c r="C53" i="9" s="1"/>
  <c r="C56" i="9" s="1"/>
  <c r="C59" i="9" s="1"/>
  <c r="Y48" i="10"/>
  <c r="Y51" i="10" s="1"/>
  <c r="Y53" i="10" s="1"/>
  <c r="Y56" i="10" s="1"/>
  <c r="Y59" i="10" s="1"/>
  <c r="F48" i="10"/>
  <c r="F51" i="10" s="1"/>
  <c r="F53" i="10" s="1"/>
  <c r="F56" i="10" s="1"/>
  <c r="F59" i="10" s="1"/>
  <c r="AA47" i="10"/>
  <c r="Y47" i="10"/>
  <c r="X47" i="10"/>
  <c r="Z47" i="10" s="1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Y32" i="10"/>
  <c r="X32" i="10"/>
  <c r="W32" i="10"/>
  <c r="V32" i="10"/>
  <c r="V48" i="10" s="1"/>
  <c r="V51" i="10" s="1"/>
  <c r="V53" i="10" s="1"/>
  <c r="V56" i="10" s="1"/>
  <c r="V59" i="10" s="1"/>
  <c r="U32" i="10"/>
  <c r="U48" i="10" s="1"/>
  <c r="U51" i="10" s="1"/>
  <c r="U53" i="10" s="1"/>
  <c r="U56" i="10" s="1"/>
  <c r="U59" i="10" s="1"/>
  <c r="T32" i="10"/>
  <c r="T48" i="10" s="1"/>
  <c r="T51" i="10" s="1"/>
  <c r="T53" i="10" s="1"/>
  <c r="T56" i="10" s="1"/>
  <c r="T59" i="10" s="1"/>
  <c r="S32" i="10"/>
  <c r="S48" i="10" s="1"/>
  <c r="S51" i="10" s="1"/>
  <c r="S53" i="10" s="1"/>
  <c r="S56" i="10" s="1"/>
  <c r="S59" i="10" s="1"/>
  <c r="R32" i="10"/>
  <c r="R48" i="10" s="1"/>
  <c r="R51" i="10" s="1"/>
  <c r="R53" i="10" s="1"/>
  <c r="R56" i="10" s="1"/>
  <c r="R59" i="10" s="1"/>
  <c r="Q32" i="10"/>
  <c r="Q48" i="10" s="1"/>
  <c r="Q51" i="10" s="1"/>
  <c r="Q53" i="10" s="1"/>
  <c r="Q56" i="10" s="1"/>
  <c r="Q59" i="10" s="1"/>
  <c r="P32" i="10"/>
  <c r="P48" i="10" s="1"/>
  <c r="P51" i="10" s="1"/>
  <c r="P53" i="10" s="1"/>
  <c r="P56" i="10" s="1"/>
  <c r="P59" i="10" s="1"/>
  <c r="O32" i="10"/>
  <c r="N32" i="10"/>
  <c r="N48" i="10" s="1"/>
  <c r="N51" i="10" s="1"/>
  <c r="N53" i="10" s="1"/>
  <c r="N56" i="10" s="1"/>
  <c r="N59" i="10" s="1"/>
  <c r="M32" i="10"/>
  <c r="M48" i="10" s="1"/>
  <c r="M51" i="10" s="1"/>
  <c r="M53" i="10" s="1"/>
  <c r="M56" i="10" s="1"/>
  <c r="M59" i="10" s="1"/>
  <c r="L32" i="10"/>
  <c r="L48" i="10" s="1"/>
  <c r="L51" i="10" s="1"/>
  <c r="L53" i="10" s="1"/>
  <c r="L56" i="10" s="1"/>
  <c r="L59" i="10" s="1"/>
  <c r="K32" i="10"/>
  <c r="J32" i="10"/>
  <c r="J48" i="10" s="1"/>
  <c r="J51" i="10" s="1"/>
  <c r="J53" i="10" s="1"/>
  <c r="J56" i="10" s="1"/>
  <c r="J59" i="10" s="1"/>
  <c r="I32" i="10"/>
  <c r="I48" i="10" s="1"/>
  <c r="I51" i="10" s="1"/>
  <c r="I53" i="10" s="1"/>
  <c r="I56" i="10" s="1"/>
  <c r="I59" i="10" s="1"/>
  <c r="H32" i="10"/>
  <c r="H48" i="10" s="1"/>
  <c r="H51" i="10" s="1"/>
  <c r="H53" i="10" s="1"/>
  <c r="H56" i="10" s="1"/>
  <c r="H59" i="10" s="1"/>
  <c r="G32" i="10"/>
  <c r="G48" i="10" s="1"/>
  <c r="G51" i="10" s="1"/>
  <c r="G53" i="10" s="1"/>
  <c r="G56" i="10" s="1"/>
  <c r="G59" i="10" s="1"/>
  <c r="F32" i="10"/>
  <c r="E32" i="10"/>
  <c r="E48" i="10" s="1"/>
  <c r="E51" i="10" s="1"/>
  <c r="E53" i="10" s="1"/>
  <c r="E56" i="10" s="1"/>
  <c r="E59" i="10" s="1"/>
  <c r="D32" i="10"/>
  <c r="D48" i="10" s="1"/>
  <c r="D51" i="10" s="1"/>
  <c r="D53" i="10" s="1"/>
  <c r="D56" i="10" s="1"/>
  <c r="D59" i="10" s="1"/>
  <c r="C32" i="10"/>
  <c r="C48" i="10" s="1"/>
  <c r="C51" i="10" s="1"/>
  <c r="C53" i="10" s="1"/>
  <c r="C56" i="10" s="1"/>
  <c r="C59" i="10" s="1"/>
  <c r="O48" i="11"/>
  <c r="O51" i="11" s="1"/>
  <c r="O53" i="11" s="1"/>
  <c r="O56" i="11" s="1"/>
  <c r="O59" i="11" s="1"/>
  <c r="AA47" i="11"/>
  <c r="Y47" i="11"/>
  <c r="Z47" i="11" s="1"/>
  <c r="X47" i="1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AA48" i="11" s="1"/>
  <c r="AA51" i="11" s="1"/>
  <c r="AA53" i="11" s="1"/>
  <c r="AA56" i="11" s="1"/>
  <c r="AA59" i="11" s="1"/>
  <c r="Y32" i="11"/>
  <c r="Z32" i="11" s="1"/>
  <c r="X32" i="11"/>
  <c r="X48" i="11" s="1"/>
  <c r="W32" i="11"/>
  <c r="W48" i="11" s="1"/>
  <c r="W51" i="11" s="1"/>
  <c r="W53" i="11" s="1"/>
  <c r="W56" i="11" s="1"/>
  <c r="W59" i="11" s="1"/>
  <c r="V32" i="11"/>
  <c r="V48" i="11" s="1"/>
  <c r="V51" i="11" s="1"/>
  <c r="V53" i="11" s="1"/>
  <c r="V56" i="11" s="1"/>
  <c r="V59" i="11" s="1"/>
  <c r="U32" i="11"/>
  <c r="T32" i="11"/>
  <c r="T48" i="11" s="1"/>
  <c r="T51" i="11" s="1"/>
  <c r="T53" i="11" s="1"/>
  <c r="T56" i="11" s="1"/>
  <c r="T59" i="11" s="1"/>
  <c r="S32" i="11"/>
  <c r="S48" i="11" s="1"/>
  <c r="S51" i="11" s="1"/>
  <c r="S53" i="11" s="1"/>
  <c r="S56" i="11" s="1"/>
  <c r="S59" i="11" s="1"/>
  <c r="R32" i="11"/>
  <c r="R48" i="11" s="1"/>
  <c r="R51" i="11" s="1"/>
  <c r="R53" i="11" s="1"/>
  <c r="R56" i="11" s="1"/>
  <c r="R59" i="11" s="1"/>
  <c r="Q32" i="11"/>
  <c r="Q48" i="11" s="1"/>
  <c r="Q51" i="11" s="1"/>
  <c r="Q53" i="11" s="1"/>
  <c r="Q56" i="11" s="1"/>
  <c r="Q59" i="11" s="1"/>
  <c r="P32" i="11"/>
  <c r="P48" i="11" s="1"/>
  <c r="P51" i="11" s="1"/>
  <c r="P53" i="11" s="1"/>
  <c r="P56" i="11" s="1"/>
  <c r="P59" i="11" s="1"/>
  <c r="O32" i="11"/>
  <c r="N32" i="11"/>
  <c r="N48" i="11" s="1"/>
  <c r="N51" i="11" s="1"/>
  <c r="N53" i="11" s="1"/>
  <c r="N56" i="11" s="1"/>
  <c r="N59" i="11" s="1"/>
  <c r="M32" i="11"/>
  <c r="M48" i="11" s="1"/>
  <c r="M51" i="11" s="1"/>
  <c r="M53" i="11" s="1"/>
  <c r="M56" i="11" s="1"/>
  <c r="M59" i="11" s="1"/>
  <c r="L32" i="11"/>
  <c r="L48" i="11" s="1"/>
  <c r="L51" i="11" s="1"/>
  <c r="L53" i="11" s="1"/>
  <c r="L56" i="11" s="1"/>
  <c r="L59" i="11" s="1"/>
  <c r="K32" i="11"/>
  <c r="K48" i="11" s="1"/>
  <c r="K51" i="11" s="1"/>
  <c r="K53" i="11" s="1"/>
  <c r="K56" i="11" s="1"/>
  <c r="K59" i="11" s="1"/>
  <c r="J32" i="11"/>
  <c r="I32" i="11"/>
  <c r="I48" i="11" s="1"/>
  <c r="I51" i="11" s="1"/>
  <c r="I53" i="11" s="1"/>
  <c r="I56" i="11" s="1"/>
  <c r="I59" i="11" s="1"/>
  <c r="H32" i="11"/>
  <c r="H48" i="11" s="1"/>
  <c r="H51" i="11" s="1"/>
  <c r="H53" i="11" s="1"/>
  <c r="H56" i="11" s="1"/>
  <c r="H59" i="11" s="1"/>
  <c r="G32" i="11"/>
  <c r="G48" i="11" s="1"/>
  <c r="G51" i="11" s="1"/>
  <c r="G53" i="11" s="1"/>
  <c r="G56" i="11" s="1"/>
  <c r="G59" i="11" s="1"/>
  <c r="F32" i="11"/>
  <c r="F48" i="11" s="1"/>
  <c r="F51" i="11" s="1"/>
  <c r="F53" i="11" s="1"/>
  <c r="F56" i="11" s="1"/>
  <c r="F59" i="11" s="1"/>
  <c r="E32" i="11"/>
  <c r="D32" i="11"/>
  <c r="D48" i="11" s="1"/>
  <c r="D51" i="11" s="1"/>
  <c r="D53" i="11" s="1"/>
  <c r="D56" i="11" s="1"/>
  <c r="D59" i="11" s="1"/>
  <c r="C32" i="11"/>
  <c r="C48" i="11" s="1"/>
  <c r="C51" i="11" s="1"/>
  <c r="C53" i="11" s="1"/>
  <c r="C56" i="11" s="1"/>
  <c r="C59" i="11" s="1"/>
  <c r="R53" i="12"/>
  <c r="R56" i="12" s="1"/>
  <c r="R59" i="12" s="1"/>
  <c r="D48" i="12"/>
  <c r="D51" i="12" s="1"/>
  <c r="D53" i="12" s="1"/>
  <c r="D56" i="12" s="1"/>
  <c r="D59" i="12" s="1"/>
  <c r="AA47" i="12"/>
  <c r="Y47" i="12"/>
  <c r="X47" i="12"/>
  <c r="Z47" i="12" s="1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AA48" i="12" s="1"/>
  <c r="AA51" i="12" s="1"/>
  <c r="AA53" i="12" s="1"/>
  <c r="AA56" i="12" s="1"/>
  <c r="AA59" i="12" s="1"/>
  <c r="Y32" i="12"/>
  <c r="Y48" i="12" s="1"/>
  <c r="Y51" i="12" s="1"/>
  <c r="Y53" i="12" s="1"/>
  <c r="Y56" i="12" s="1"/>
  <c r="Y59" i="12" s="1"/>
  <c r="X32" i="12"/>
  <c r="X48" i="12" s="1"/>
  <c r="W32" i="12"/>
  <c r="V32" i="12"/>
  <c r="V48" i="12" s="1"/>
  <c r="V51" i="12" s="1"/>
  <c r="V53" i="12" s="1"/>
  <c r="V56" i="12" s="1"/>
  <c r="V59" i="12" s="1"/>
  <c r="U32" i="12"/>
  <c r="T32" i="12"/>
  <c r="T48" i="12" s="1"/>
  <c r="T51" i="12" s="1"/>
  <c r="T53" i="12" s="1"/>
  <c r="T56" i="12" s="1"/>
  <c r="T59" i="12" s="1"/>
  <c r="S32" i="12"/>
  <c r="R32" i="12"/>
  <c r="R48" i="12" s="1"/>
  <c r="R51" i="12" s="1"/>
  <c r="Q32" i="12"/>
  <c r="Q48" i="12" s="1"/>
  <c r="Q51" i="12" s="1"/>
  <c r="Q53" i="12" s="1"/>
  <c r="Q56" i="12" s="1"/>
  <c r="Q59" i="12" s="1"/>
  <c r="P32" i="12"/>
  <c r="P48" i="12" s="1"/>
  <c r="P51" i="12" s="1"/>
  <c r="P53" i="12" s="1"/>
  <c r="P56" i="12" s="1"/>
  <c r="P59" i="12" s="1"/>
  <c r="O32" i="12"/>
  <c r="N32" i="12"/>
  <c r="N48" i="12" s="1"/>
  <c r="N51" i="12" s="1"/>
  <c r="N53" i="12" s="1"/>
  <c r="N56" i="12" s="1"/>
  <c r="N59" i="12" s="1"/>
  <c r="M32" i="12"/>
  <c r="L32" i="12"/>
  <c r="L48" i="12" s="1"/>
  <c r="L51" i="12" s="1"/>
  <c r="L53" i="12" s="1"/>
  <c r="L56" i="12" s="1"/>
  <c r="L59" i="12" s="1"/>
  <c r="K32" i="12"/>
  <c r="J32" i="12"/>
  <c r="J48" i="12" s="1"/>
  <c r="J51" i="12" s="1"/>
  <c r="J53" i="12" s="1"/>
  <c r="J56" i="12" s="1"/>
  <c r="J59" i="12" s="1"/>
  <c r="I32" i="12"/>
  <c r="I48" i="12" s="1"/>
  <c r="I51" i="12" s="1"/>
  <c r="I53" i="12" s="1"/>
  <c r="I56" i="12" s="1"/>
  <c r="I59" i="12" s="1"/>
  <c r="H32" i="12"/>
  <c r="H48" i="12" s="1"/>
  <c r="H51" i="12" s="1"/>
  <c r="H53" i="12" s="1"/>
  <c r="H56" i="12" s="1"/>
  <c r="H59" i="12" s="1"/>
  <c r="G32" i="12"/>
  <c r="F32" i="12"/>
  <c r="F48" i="12" s="1"/>
  <c r="F51" i="12" s="1"/>
  <c r="F53" i="12" s="1"/>
  <c r="F56" i="12" s="1"/>
  <c r="F59" i="12" s="1"/>
  <c r="E32" i="12"/>
  <c r="D32" i="12"/>
  <c r="C32" i="12"/>
  <c r="AA47" i="13"/>
  <c r="Y47" i="13"/>
  <c r="X47" i="13"/>
  <c r="Z47" i="13" s="1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AA32" i="13"/>
  <c r="AA48" i="13" s="1"/>
  <c r="AA51" i="13" s="1"/>
  <c r="AA53" i="13" s="1"/>
  <c r="AA56" i="13" s="1"/>
  <c r="AA59" i="13" s="1"/>
  <c r="Y32" i="13"/>
  <c r="Y48" i="13" s="1"/>
  <c r="Y51" i="13" s="1"/>
  <c r="Y53" i="13" s="1"/>
  <c r="Y56" i="13" s="1"/>
  <c r="Y59" i="13" s="1"/>
  <c r="X32" i="13"/>
  <c r="X48" i="13" s="1"/>
  <c r="W32" i="13"/>
  <c r="V32" i="13"/>
  <c r="V48" i="13" s="1"/>
  <c r="V51" i="13" s="1"/>
  <c r="V53" i="13" s="1"/>
  <c r="V56" i="13" s="1"/>
  <c r="V59" i="13" s="1"/>
  <c r="U32" i="13"/>
  <c r="U48" i="13" s="1"/>
  <c r="U51" i="13" s="1"/>
  <c r="U53" i="13" s="1"/>
  <c r="U56" i="13" s="1"/>
  <c r="U59" i="13" s="1"/>
  <c r="T32" i="13"/>
  <c r="T48" i="13" s="1"/>
  <c r="T51" i="13" s="1"/>
  <c r="T53" i="13" s="1"/>
  <c r="T56" i="13" s="1"/>
  <c r="T59" i="13" s="1"/>
  <c r="S32" i="13"/>
  <c r="S48" i="13" s="1"/>
  <c r="S51" i="13" s="1"/>
  <c r="S53" i="13" s="1"/>
  <c r="S56" i="13" s="1"/>
  <c r="S59" i="13" s="1"/>
  <c r="R32" i="13"/>
  <c r="R48" i="13" s="1"/>
  <c r="R51" i="13" s="1"/>
  <c r="R53" i="13" s="1"/>
  <c r="R56" i="13" s="1"/>
  <c r="R59" i="13" s="1"/>
  <c r="Q32" i="13"/>
  <c r="Q48" i="13" s="1"/>
  <c r="Q51" i="13" s="1"/>
  <c r="Q53" i="13" s="1"/>
  <c r="Q56" i="13" s="1"/>
  <c r="Q59" i="13" s="1"/>
  <c r="P32" i="13"/>
  <c r="P48" i="13" s="1"/>
  <c r="P51" i="13" s="1"/>
  <c r="P53" i="13" s="1"/>
  <c r="P56" i="13" s="1"/>
  <c r="P59" i="13" s="1"/>
  <c r="O32" i="13"/>
  <c r="N32" i="13"/>
  <c r="N48" i="13" s="1"/>
  <c r="N51" i="13" s="1"/>
  <c r="N53" i="13" s="1"/>
  <c r="N56" i="13" s="1"/>
  <c r="N59" i="13" s="1"/>
  <c r="M32" i="13"/>
  <c r="M48" i="13" s="1"/>
  <c r="M51" i="13" s="1"/>
  <c r="M53" i="13" s="1"/>
  <c r="M56" i="13" s="1"/>
  <c r="M59" i="13" s="1"/>
  <c r="L32" i="13"/>
  <c r="L48" i="13" s="1"/>
  <c r="L51" i="13" s="1"/>
  <c r="L53" i="13" s="1"/>
  <c r="L56" i="13" s="1"/>
  <c r="L59" i="13" s="1"/>
  <c r="K32" i="13"/>
  <c r="J32" i="13"/>
  <c r="J48" i="13" s="1"/>
  <c r="J51" i="13" s="1"/>
  <c r="J53" i="13" s="1"/>
  <c r="J56" i="13" s="1"/>
  <c r="J59" i="13" s="1"/>
  <c r="I32" i="13"/>
  <c r="I48" i="13" s="1"/>
  <c r="I51" i="13" s="1"/>
  <c r="I53" i="13" s="1"/>
  <c r="I56" i="13" s="1"/>
  <c r="I59" i="13" s="1"/>
  <c r="H32" i="13"/>
  <c r="H48" i="13" s="1"/>
  <c r="H51" i="13" s="1"/>
  <c r="H53" i="13" s="1"/>
  <c r="H56" i="13" s="1"/>
  <c r="H59" i="13" s="1"/>
  <c r="G32" i="13"/>
  <c r="F32" i="13"/>
  <c r="F48" i="13" s="1"/>
  <c r="F51" i="13" s="1"/>
  <c r="F53" i="13" s="1"/>
  <c r="F56" i="13" s="1"/>
  <c r="F59" i="13" s="1"/>
  <c r="E32" i="13"/>
  <c r="E48" i="13" s="1"/>
  <c r="E51" i="13" s="1"/>
  <c r="E53" i="13" s="1"/>
  <c r="E56" i="13" s="1"/>
  <c r="E59" i="13" s="1"/>
  <c r="D32" i="13"/>
  <c r="D48" i="13" s="1"/>
  <c r="D51" i="13" s="1"/>
  <c r="D53" i="13" s="1"/>
  <c r="D56" i="13" s="1"/>
  <c r="D59" i="13" s="1"/>
  <c r="C32" i="13"/>
  <c r="S51" i="14"/>
  <c r="S53" i="14" s="1"/>
  <c r="S56" i="14" s="1"/>
  <c r="S59" i="14" s="1"/>
  <c r="T48" i="14"/>
  <c r="T51" i="14" s="1"/>
  <c r="T53" i="14" s="1"/>
  <c r="T56" i="14" s="1"/>
  <c r="T59" i="14" s="1"/>
  <c r="AA47" i="14"/>
  <c r="Y47" i="14"/>
  <c r="X47" i="14"/>
  <c r="Z47" i="14" s="1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C47" i="14"/>
  <c r="AA32" i="14"/>
  <c r="AA48" i="14" s="1"/>
  <c r="AA51" i="14" s="1"/>
  <c r="AA53" i="14" s="1"/>
  <c r="AA56" i="14" s="1"/>
  <c r="AA59" i="14" s="1"/>
  <c r="Y32" i="14"/>
  <c r="Y48" i="14" s="1"/>
  <c r="Y51" i="14" s="1"/>
  <c r="Y53" i="14" s="1"/>
  <c r="Y56" i="14" s="1"/>
  <c r="Y59" i="14" s="1"/>
  <c r="X32" i="14"/>
  <c r="W32" i="14"/>
  <c r="W48" i="14" s="1"/>
  <c r="W51" i="14" s="1"/>
  <c r="W53" i="14" s="1"/>
  <c r="W56" i="14" s="1"/>
  <c r="W59" i="14" s="1"/>
  <c r="V32" i="14"/>
  <c r="V48" i="14" s="1"/>
  <c r="V51" i="14" s="1"/>
  <c r="V53" i="14" s="1"/>
  <c r="V56" i="14" s="1"/>
  <c r="V59" i="14" s="1"/>
  <c r="U32" i="14"/>
  <c r="U48" i="14" s="1"/>
  <c r="U51" i="14" s="1"/>
  <c r="U53" i="14" s="1"/>
  <c r="U56" i="14" s="1"/>
  <c r="U59" i="14" s="1"/>
  <c r="T32" i="14"/>
  <c r="S32" i="14"/>
  <c r="S48" i="14" s="1"/>
  <c r="R32" i="14"/>
  <c r="R48" i="14" s="1"/>
  <c r="R51" i="14" s="1"/>
  <c r="R53" i="14" s="1"/>
  <c r="R56" i="14" s="1"/>
  <c r="R59" i="14" s="1"/>
  <c r="Q32" i="14"/>
  <c r="Q48" i="14" s="1"/>
  <c r="Q51" i="14" s="1"/>
  <c r="Q53" i="14" s="1"/>
  <c r="Q56" i="14" s="1"/>
  <c r="Q59" i="14" s="1"/>
  <c r="P32" i="14"/>
  <c r="P48" i="14" s="1"/>
  <c r="P51" i="14" s="1"/>
  <c r="P53" i="14" s="1"/>
  <c r="P56" i="14" s="1"/>
  <c r="P59" i="14" s="1"/>
  <c r="O32" i="14"/>
  <c r="O48" i="14" s="1"/>
  <c r="O51" i="14" s="1"/>
  <c r="O53" i="14" s="1"/>
  <c r="O56" i="14" s="1"/>
  <c r="O59" i="14" s="1"/>
  <c r="N32" i="14"/>
  <c r="N48" i="14" s="1"/>
  <c r="N51" i="14" s="1"/>
  <c r="N53" i="14" s="1"/>
  <c r="N56" i="14" s="1"/>
  <c r="N59" i="14" s="1"/>
  <c r="M32" i="14"/>
  <c r="M48" i="14" s="1"/>
  <c r="M51" i="14" s="1"/>
  <c r="M53" i="14" s="1"/>
  <c r="M56" i="14" s="1"/>
  <c r="M59" i="14" s="1"/>
  <c r="L32" i="14"/>
  <c r="L48" i="14" s="1"/>
  <c r="L51" i="14" s="1"/>
  <c r="L53" i="14" s="1"/>
  <c r="L56" i="14" s="1"/>
  <c r="L59" i="14" s="1"/>
  <c r="K32" i="14"/>
  <c r="K48" i="14" s="1"/>
  <c r="K51" i="14" s="1"/>
  <c r="K53" i="14" s="1"/>
  <c r="K56" i="14" s="1"/>
  <c r="K59" i="14" s="1"/>
  <c r="J32" i="14"/>
  <c r="I32" i="14"/>
  <c r="I48" i="14" s="1"/>
  <c r="I51" i="14" s="1"/>
  <c r="I53" i="14" s="1"/>
  <c r="I56" i="14" s="1"/>
  <c r="I59" i="14" s="1"/>
  <c r="H32" i="14"/>
  <c r="H48" i="14" s="1"/>
  <c r="H51" i="14" s="1"/>
  <c r="H53" i="14" s="1"/>
  <c r="H56" i="14" s="1"/>
  <c r="H59" i="14" s="1"/>
  <c r="G32" i="14"/>
  <c r="G48" i="14" s="1"/>
  <c r="G51" i="14" s="1"/>
  <c r="G53" i="14" s="1"/>
  <c r="G56" i="14" s="1"/>
  <c r="G59" i="14" s="1"/>
  <c r="F32" i="14"/>
  <c r="F48" i="14" s="1"/>
  <c r="F51" i="14" s="1"/>
  <c r="F53" i="14" s="1"/>
  <c r="F56" i="14" s="1"/>
  <c r="F59" i="14" s="1"/>
  <c r="E32" i="14"/>
  <c r="E48" i="14" s="1"/>
  <c r="E51" i="14" s="1"/>
  <c r="E53" i="14" s="1"/>
  <c r="E56" i="14" s="1"/>
  <c r="E59" i="14" s="1"/>
  <c r="D32" i="14"/>
  <c r="D48" i="14" s="1"/>
  <c r="D51" i="14" s="1"/>
  <c r="D53" i="14" s="1"/>
  <c r="D56" i="14" s="1"/>
  <c r="D59" i="14" s="1"/>
  <c r="C32" i="14"/>
  <c r="C48" i="14" s="1"/>
  <c r="C51" i="14" s="1"/>
  <c r="C53" i="14" s="1"/>
  <c r="C56" i="14" s="1"/>
  <c r="C59" i="14" s="1"/>
  <c r="AA47" i="15"/>
  <c r="Y47" i="15"/>
  <c r="Z47" i="15" s="1"/>
  <c r="X47" i="15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AA48" i="15" s="1"/>
  <c r="AA51" i="15" s="1"/>
  <c r="AA53" i="15" s="1"/>
  <c r="AA56" i="15" s="1"/>
  <c r="AA59" i="15" s="1"/>
  <c r="Y32" i="15"/>
  <c r="Y48" i="15" s="1"/>
  <c r="Y51" i="15" s="1"/>
  <c r="Y53" i="15" s="1"/>
  <c r="Y56" i="15" s="1"/>
  <c r="Y59" i="15" s="1"/>
  <c r="X32" i="15"/>
  <c r="W32" i="15"/>
  <c r="W48" i="15" s="1"/>
  <c r="W51" i="15" s="1"/>
  <c r="W53" i="15" s="1"/>
  <c r="W56" i="15" s="1"/>
  <c r="W59" i="15" s="1"/>
  <c r="V32" i="15"/>
  <c r="V48" i="15" s="1"/>
  <c r="V51" i="15" s="1"/>
  <c r="V53" i="15" s="1"/>
  <c r="V56" i="15" s="1"/>
  <c r="V59" i="15" s="1"/>
  <c r="U32" i="15"/>
  <c r="U48" i="15" s="1"/>
  <c r="U51" i="15" s="1"/>
  <c r="U53" i="15" s="1"/>
  <c r="U56" i="15" s="1"/>
  <c r="U59" i="15" s="1"/>
  <c r="T32" i="15"/>
  <c r="T48" i="15" s="1"/>
  <c r="T51" i="15" s="1"/>
  <c r="T53" i="15" s="1"/>
  <c r="T56" i="15" s="1"/>
  <c r="T59" i="15" s="1"/>
  <c r="S32" i="15"/>
  <c r="S48" i="15" s="1"/>
  <c r="S51" i="15" s="1"/>
  <c r="S53" i="15" s="1"/>
  <c r="S56" i="15" s="1"/>
  <c r="S59" i="15" s="1"/>
  <c r="R32" i="15"/>
  <c r="R48" i="15" s="1"/>
  <c r="R51" i="15" s="1"/>
  <c r="R53" i="15" s="1"/>
  <c r="R56" i="15" s="1"/>
  <c r="R59" i="15" s="1"/>
  <c r="Q32" i="15"/>
  <c r="P32" i="15"/>
  <c r="P48" i="15" s="1"/>
  <c r="P51" i="15" s="1"/>
  <c r="P53" i="15" s="1"/>
  <c r="P56" i="15" s="1"/>
  <c r="P59" i="15" s="1"/>
  <c r="O32" i="15"/>
  <c r="O48" i="15" s="1"/>
  <c r="O51" i="15" s="1"/>
  <c r="O53" i="15" s="1"/>
  <c r="O56" i="15" s="1"/>
  <c r="O59" i="15" s="1"/>
  <c r="N32" i="15"/>
  <c r="N48" i="15" s="1"/>
  <c r="N51" i="15" s="1"/>
  <c r="N53" i="15" s="1"/>
  <c r="N56" i="15" s="1"/>
  <c r="N59" i="15" s="1"/>
  <c r="M32" i="15"/>
  <c r="L32" i="15"/>
  <c r="L48" i="15" s="1"/>
  <c r="L51" i="15" s="1"/>
  <c r="L53" i="15" s="1"/>
  <c r="L56" i="15" s="1"/>
  <c r="L59" i="15" s="1"/>
  <c r="K32" i="15"/>
  <c r="K48" i="15" s="1"/>
  <c r="K51" i="15" s="1"/>
  <c r="K53" i="15" s="1"/>
  <c r="K56" i="15" s="1"/>
  <c r="K59" i="15" s="1"/>
  <c r="J32" i="15"/>
  <c r="J48" i="15" s="1"/>
  <c r="J51" i="15" s="1"/>
  <c r="J53" i="15" s="1"/>
  <c r="J56" i="15" s="1"/>
  <c r="J59" i="15" s="1"/>
  <c r="I32" i="15"/>
  <c r="H32" i="15"/>
  <c r="H48" i="15" s="1"/>
  <c r="H51" i="15" s="1"/>
  <c r="H53" i="15" s="1"/>
  <c r="H56" i="15" s="1"/>
  <c r="H59" i="15" s="1"/>
  <c r="G32" i="15"/>
  <c r="G48" i="15" s="1"/>
  <c r="G51" i="15" s="1"/>
  <c r="G53" i="15" s="1"/>
  <c r="G56" i="15" s="1"/>
  <c r="G59" i="15" s="1"/>
  <c r="F32" i="15"/>
  <c r="F48" i="15" s="1"/>
  <c r="F51" i="15" s="1"/>
  <c r="F53" i="15" s="1"/>
  <c r="F56" i="15" s="1"/>
  <c r="F59" i="15" s="1"/>
  <c r="E32" i="15"/>
  <c r="D32" i="15"/>
  <c r="D48" i="15" s="1"/>
  <c r="D51" i="15" s="1"/>
  <c r="D53" i="15" s="1"/>
  <c r="D56" i="15" s="1"/>
  <c r="D59" i="15" s="1"/>
  <c r="C32" i="15"/>
  <c r="C48" i="15" s="1"/>
  <c r="C51" i="15" s="1"/>
  <c r="C53" i="15" s="1"/>
  <c r="C56" i="15" s="1"/>
  <c r="C59" i="15" s="1"/>
  <c r="X48" i="16"/>
  <c r="AA47" i="16"/>
  <c r="Y47" i="16"/>
  <c r="X47" i="16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A32" i="16"/>
  <c r="AA48" i="16" s="1"/>
  <c r="AA51" i="16" s="1"/>
  <c r="AA53" i="16" s="1"/>
  <c r="AA56" i="16" s="1"/>
  <c r="AA59" i="16" s="1"/>
  <c r="Y32" i="16"/>
  <c r="X32" i="16"/>
  <c r="W32" i="16"/>
  <c r="W48" i="16" s="1"/>
  <c r="W51" i="16" s="1"/>
  <c r="W53" i="16" s="1"/>
  <c r="W56" i="16" s="1"/>
  <c r="W59" i="16" s="1"/>
  <c r="V32" i="16"/>
  <c r="V48" i="16" s="1"/>
  <c r="V51" i="16" s="1"/>
  <c r="V53" i="16" s="1"/>
  <c r="V56" i="16" s="1"/>
  <c r="V59" i="16" s="1"/>
  <c r="U32" i="16"/>
  <c r="U48" i="16" s="1"/>
  <c r="U51" i="16" s="1"/>
  <c r="U53" i="16" s="1"/>
  <c r="U56" i="16" s="1"/>
  <c r="U59" i="16" s="1"/>
  <c r="T32" i="16"/>
  <c r="T48" i="16" s="1"/>
  <c r="T51" i="16" s="1"/>
  <c r="T53" i="16" s="1"/>
  <c r="T56" i="16" s="1"/>
  <c r="T59" i="16" s="1"/>
  <c r="S32" i="16"/>
  <c r="S48" i="16" s="1"/>
  <c r="S51" i="16" s="1"/>
  <c r="S53" i="16" s="1"/>
  <c r="S56" i="16" s="1"/>
  <c r="S59" i="16" s="1"/>
  <c r="R32" i="16"/>
  <c r="R48" i="16" s="1"/>
  <c r="R51" i="16" s="1"/>
  <c r="R53" i="16" s="1"/>
  <c r="R56" i="16" s="1"/>
  <c r="R59" i="16" s="1"/>
  <c r="Q32" i="16"/>
  <c r="Q48" i="16" s="1"/>
  <c r="Q51" i="16" s="1"/>
  <c r="Q53" i="16" s="1"/>
  <c r="Q56" i="16" s="1"/>
  <c r="Q59" i="16" s="1"/>
  <c r="P32" i="16"/>
  <c r="O32" i="16"/>
  <c r="O48" i="16" s="1"/>
  <c r="O51" i="16" s="1"/>
  <c r="O53" i="16" s="1"/>
  <c r="O56" i="16" s="1"/>
  <c r="O59" i="16" s="1"/>
  <c r="N32" i="16"/>
  <c r="N48" i="16" s="1"/>
  <c r="N51" i="16" s="1"/>
  <c r="N53" i="16" s="1"/>
  <c r="N56" i="16" s="1"/>
  <c r="N59" i="16" s="1"/>
  <c r="M32" i="16"/>
  <c r="M48" i="16" s="1"/>
  <c r="M51" i="16" s="1"/>
  <c r="M53" i="16" s="1"/>
  <c r="M56" i="16" s="1"/>
  <c r="M59" i="16" s="1"/>
  <c r="L32" i="16"/>
  <c r="K32" i="16"/>
  <c r="K48" i="16" s="1"/>
  <c r="K51" i="16" s="1"/>
  <c r="K53" i="16" s="1"/>
  <c r="K56" i="16" s="1"/>
  <c r="K59" i="16" s="1"/>
  <c r="J32" i="16"/>
  <c r="J48" i="16" s="1"/>
  <c r="J51" i="16" s="1"/>
  <c r="J53" i="16" s="1"/>
  <c r="J56" i="16" s="1"/>
  <c r="J59" i="16" s="1"/>
  <c r="I32" i="16"/>
  <c r="I48" i="16" s="1"/>
  <c r="I51" i="16" s="1"/>
  <c r="I53" i="16" s="1"/>
  <c r="I56" i="16" s="1"/>
  <c r="I59" i="16" s="1"/>
  <c r="H32" i="16"/>
  <c r="G32" i="16"/>
  <c r="G48" i="16" s="1"/>
  <c r="G51" i="16" s="1"/>
  <c r="G53" i="16" s="1"/>
  <c r="G56" i="16" s="1"/>
  <c r="G59" i="16" s="1"/>
  <c r="F32" i="16"/>
  <c r="F48" i="16" s="1"/>
  <c r="F51" i="16" s="1"/>
  <c r="F53" i="16" s="1"/>
  <c r="F56" i="16" s="1"/>
  <c r="F59" i="16" s="1"/>
  <c r="E32" i="16"/>
  <c r="E48" i="16" s="1"/>
  <c r="E51" i="16" s="1"/>
  <c r="E53" i="16" s="1"/>
  <c r="E56" i="16" s="1"/>
  <c r="E59" i="16" s="1"/>
  <c r="D32" i="16"/>
  <c r="C32" i="16"/>
  <c r="C48" i="16" s="1"/>
  <c r="C51" i="16" s="1"/>
  <c r="C53" i="16" s="1"/>
  <c r="C56" i="16" s="1"/>
  <c r="C59" i="16" s="1"/>
  <c r="F51" i="17"/>
  <c r="F53" i="17" s="1"/>
  <c r="F56" i="17" s="1"/>
  <c r="F59" i="17" s="1"/>
  <c r="Y48" i="17"/>
  <c r="Y51" i="17" s="1"/>
  <c r="Y53" i="17" s="1"/>
  <c r="Y56" i="17" s="1"/>
  <c r="Y59" i="17" s="1"/>
  <c r="AA47" i="17"/>
  <c r="Y47" i="17"/>
  <c r="X47" i="17"/>
  <c r="Z47" i="17" s="1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Y32" i="17"/>
  <c r="X32" i="17"/>
  <c r="Z32" i="17" s="1"/>
  <c r="W32" i="17"/>
  <c r="W48" i="17" s="1"/>
  <c r="W51" i="17" s="1"/>
  <c r="W53" i="17" s="1"/>
  <c r="W56" i="17" s="1"/>
  <c r="W59" i="17" s="1"/>
  <c r="V32" i="17"/>
  <c r="V48" i="17" s="1"/>
  <c r="V51" i="17" s="1"/>
  <c r="V53" i="17" s="1"/>
  <c r="V56" i="17" s="1"/>
  <c r="V59" i="17" s="1"/>
  <c r="U32" i="17"/>
  <c r="U48" i="17" s="1"/>
  <c r="U51" i="17" s="1"/>
  <c r="U53" i="17" s="1"/>
  <c r="U56" i="17" s="1"/>
  <c r="U59" i="17" s="1"/>
  <c r="T32" i="17"/>
  <c r="T48" i="17" s="1"/>
  <c r="T51" i="17" s="1"/>
  <c r="T53" i="17" s="1"/>
  <c r="T56" i="17" s="1"/>
  <c r="T59" i="17" s="1"/>
  <c r="S32" i="17"/>
  <c r="S48" i="17" s="1"/>
  <c r="S51" i="17" s="1"/>
  <c r="S53" i="17" s="1"/>
  <c r="S56" i="17" s="1"/>
  <c r="S59" i="17" s="1"/>
  <c r="R32" i="17"/>
  <c r="R48" i="17" s="1"/>
  <c r="R51" i="17" s="1"/>
  <c r="R53" i="17" s="1"/>
  <c r="R56" i="17" s="1"/>
  <c r="R59" i="17" s="1"/>
  <c r="Q32" i="17"/>
  <c r="Q48" i="17" s="1"/>
  <c r="Q51" i="17" s="1"/>
  <c r="Q53" i="17" s="1"/>
  <c r="Q56" i="17" s="1"/>
  <c r="Q59" i="17" s="1"/>
  <c r="P32" i="17"/>
  <c r="P48" i="17" s="1"/>
  <c r="P51" i="17" s="1"/>
  <c r="P53" i="17" s="1"/>
  <c r="P56" i="17" s="1"/>
  <c r="P59" i="17" s="1"/>
  <c r="O32" i="17"/>
  <c r="N32" i="17"/>
  <c r="N48" i="17" s="1"/>
  <c r="N51" i="17" s="1"/>
  <c r="N53" i="17" s="1"/>
  <c r="N56" i="17" s="1"/>
  <c r="N59" i="17" s="1"/>
  <c r="M32" i="17"/>
  <c r="M48" i="17" s="1"/>
  <c r="M51" i="17" s="1"/>
  <c r="M53" i="17" s="1"/>
  <c r="M56" i="17" s="1"/>
  <c r="M59" i="17" s="1"/>
  <c r="L32" i="17"/>
  <c r="L48" i="17" s="1"/>
  <c r="L51" i="17" s="1"/>
  <c r="L53" i="17" s="1"/>
  <c r="L56" i="17" s="1"/>
  <c r="L59" i="17" s="1"/>
  <c r="K32" i="17"/>
  <c r="J32" i="17"/>
  <c r="J48" i="17" s="1"/>
  <c r="J51" i="17" s="1"/>
  <c r="J53" i="17" s="1"/>
  <c r="J56" i="17" s="1"/>
  <c r="J59" i="17" s="1"/>
  <c r="I32" i="17"/>
  <c r="I48" i="17" s="1"/>
  <c r="I51" i="17" s="1"/>
  <c r="I53" i="17" s="1"/>
  <c r="I56" i="17" s="1"/>
  <c r="I59" i="17" s="1"/>
  <c r="H32" i="17"/>
  <c r="H48" i="17" s="1"/>
  <c r="H51" i="17" s="1"/>
  <c r="H53" i="17" s="1"/>
  <c r="H56" i="17" s="1"/>
  <c r="H59" i="17" s="1"/>
  <c r="G32" i="17"/>
  <c r="F32" i="17"/>
  <c r="F48" i="17" s="1"/>
  <c r="E32" i="17"/>
  <c r="E48" i="17" s="1"/>
  <c r="E51" i="17" s="1"/>
  <c r="E53" i="17" s="1"/>
  <c r="E56" i="17" s="1"/>
  <c r="E59" i="17" s="1"/>
  <c r="D32" i="17"/>
  <c r="D48" i="17" s="1"/>
  <c r="D51" i="17" s="1"/>
  <c r="D53" i="17" s="1"/>
  <c r="D56" i="17" s="1"/>
  <c r="D59" i="17" s="1"/>
  <c r="C32" i="17"/>
  <c r="X48" i="18"/>
  <c r="AA47" i="18"/>
  <c r="Y47" i="18"/>
  <c r="X47" i="18"/>
  <c r="Z47" i="18" s="1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AA32" i="18"/>
  <c r="Y32" i="18"/>
  <c r="Y48" i="18" s="1"/>
  <c r="Y51" i="18" s="1"/>
  <c r="Y53" i="18" s="1"/>
  <c r="Y56" i="18" s="1"/>
  <c r="Y59" i="18" s="1"/>
  <c r="X32" i="18"/>
  <c r="Z32" i="18" s="1"/>
  <c r="W32" i="18"/>
  <c r="W48" i="18" s="1"/>
  <c r="W51" i="18" s="1"/>
  <c r="W53" i="18" s="1"/>
  <c r="W56" i="18" s="1"/>
  <c r="W59" i="18" s="1"/>
  <c r="V32" i="18"/>
  <c r="U32" i="18"/>
  <c r="U48" i="18" s="1"/>
  <c r="U51" i="18" s="1"/>
  <c r="U53" i="18" s="1"/>
  <c r="U56" i="18" s="1"/>
  <c r="U59" i="18" s="1"/>
  <c r="T32" i="18"/>
  <c r="T48" i="18" s="1"/>
  <c r="T51" i="18" s="1"/>
  <c r="T53" i="18" s="1"/>
  <c r="T56" i="18" s="1"/>
  <c r="T59" i="18" s="1"/>
  <c r="S32" i="18"/>
  <c r="S48" i="18" s="1"/>
  <c r="S51" i="18" s="1"/>
  <c r="S53" i="18" s="1"/>
  <c r="S56" i="18" s="1"/>
  <c r="S59" i="18" s="1"/>
  <c r="R32" i="18"/>
  <c r="R48" i="18" s="1"/>
  <c r="R51" i="18" s="1"/>
  <c r="R53" i="18" s="1"/>
  <c r="R56" i="18" s="1"/>
  <c r="R59" i="18" s="1"/>
  <c r="Q32" i="18"/>
  <c r="Q48" i="18" s="1"/>
  <c r="Q51" i="18" s="1"/>
  <c r="Q53" i="18" s="1"/>
  <c r="Q56" i="18" s="1"/>
  <c r="Q59" i="18" s="1"/>
  <c r="P32" i="18"/>
  <c r="P48" i="18" s="1"/>
  <c r="P51" i="18" s="1"/>
  <c r="P53" i="18" s="1"/>
  <c r="P56" i="18" s="1"/>
  <c r="P59" i="18" s="1"/>
  <c r="O32" i="18"/>
  <c r="O48" i="18" s="1"/>
  <c r="O51" i="18" s="1"/>
  <c r="O53" i="18" s="1"/>
  <c r="O56" i="18" s="1"/>
  <c r="O59" i="18" s="1"/>
  <c r="N32" i="18"/>
  <c r="M32" i="18"/>
  <c r="M48" i="18" s="1"/>
  <c r="M51" i="18" s="1"/>
  <c r="M53" i="18" s="1"/>
  <c r="M56" i="18" s="1"/>
  <c r="M59" i="18" s="1"/>
  <c r="L32" i="18"/>
  <c r="L48" i="18" s="1"/>
  <c r="L51" i="18" s="1"/>
  <c r="L53" i="18" s="1"/>
  <c r="L56" i="18" s="1"/>
  <c r="L59" i="18" s="1"/>
  <c r="K32" i="18"/>
  <c r="K48" i="18" s="1"/>
  <c r="K51" i="18" s="1"/>
  <c r="K53" i="18" s="1"/>
  <c r="K56" i="18" s="1"/>
  <c r="K59" i="18" s="1"/>
  <c r="J32" i="18"/>
  <c r="J48" i="18" s="1"/>
  <c r="J51" i="18" s="1"/>
  <c r="J53" i="18" s="1"/>
  <c r="J56" i="18" s="1"/>
  <c r="J59" i="18" s="1"/>
  <c r="I32" i="18"/>
  <c r="I48" i="18" s="1"/>
  <c r="I51" i="18" s="1"/>
  <c r="I53" i="18" s="1"/>
  <c r="I56" i="18" s="1"/>
  <c r="I59" i="18" s="1"/>
  <c r="H32" i="18"/>
  <c r="H48" i="18" s="1"/>
  <c r="H51" i="18" s="1"/>
  <c r="H53" i="18" s="1"/>
  <c r="H56" i="18" s="1"/>
  <c r="H59" i="18" s="1"/>
  <c r="G32" i="18"/>
  <c r="G48" i="18" s="1"/>
  <c r="G51" i="18" s="1"/>
  <c r="G53" i="18" s="1"/>
  <c r="G56" i="18" s="1"/>
  <c r="G59" i="18" s="1"/>
  <c r="F32" i="18"/>
  <c r="E32" i="18"/>
  <c r="E48" i="18" s="1"/>
  <c r="E51" i="18" s="1"/>
  <c r="E53" i="18" s="1"/>
  <c r="E56" i="18" s="1"/>
  <c r="E59" i="18" s="1"/>
  <c r="D32" i="18"/>
  <c r="D48" i="18" s="1"/>
  <c r="D51" i="18" s="1"/>
  <c r="D53" i="18" s="1"/>
  <c r="D56" i="18" s="1"/>
  <c r="D59" i="18" s="1"/>
  <c r="C32" i="18"/>
  <c r="C48" i="18" s="1"/>
  <c r="C51" i="18" s="1"/>
  <c r="C53" i="18" s="1"/>
  <c r="C56" i="18" s="1"/>
  <c r="C59" i="18" s="1"/>
  <c r="T48" i="19"/>
  <c r="T51" i="19" s="1"/>
  <c r="T53" i="19" s="1"/>
  <c r="T56" i="19" s="1"/>
  <c r="T59" i="19" s="1"/>
  <c r="AA47" i="19"/>
  <c r="Y47" i="19"/>
  <c r="X47" i="19"/>
  <c r="Z47" i="19" s="1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AA32" i="19"/>
  <c r="AA48" i="19" s="1"/>
  <c r="AA51" i="19" s="1"/>
  <c r="AA53" i="19" s="1"/>
  <c r="AA56" i="19" s="1"/>
  <c r="AA59" i="19" s="1"/>
  <c r="Y32" i="19"/>
  <c r="Y48" i="19" s="1"/>
  <c r="Y51" i="19" s="1"/>
  <c r="Y53" i="19" s="1"/>
  <c r="Y56" i="19" s="1"/>
  <c r="Y59" i="19" s="1"/>
  <c r="X32" i="19"/>
  <c r="X48" i="19" s="1"/>
  <c r="W32" i="19"/>
  <c r="W48" i="19" s="1"/>
  <c r="W51" i="19" s="1"/>
  <c r="W53" i="19" s="1"/>
  <c r="W56" i="19" s="1"/>
  <c r="W59" i="19" s="1"/>
  <c r="V32" i="19"/>
  <c r="U32" i="19"/>
  <c r="U48" i="19" s="1"/>
  <c r="U51" i="19" s="1"/>
  <c r="U53" i="19" s="1"/>
  <c r="U56" i="19" s="1"/>
  <c r="U59" i="19" s="1"/>
  <c r="T32" i="19"/>
  <c r="S32" i="19"/>
  <c r="S48" i="19" s="1"/>
  <c r="S51" i="19" s="1"/>
  <c r="S53" i="19" s="1"/>
  <c r="S56" i="19" s="1"/>
  <c r="S59" i="19" s="1"/>
  <c r="R32" i="19"/>
  <c r="R48" i="19" s="1"/>
  <c r="R51" i="19" s="1"/>
  <c r="R53" i="19" s="1"/>
  <c r="R56" i="19" s="1"/>
  <c r="R59" i="19" s="1"/>
  <c r="Q32" i="19"/>
  <c r="Q48" i="19" s="1"/>
  <c r="Q51" i="19" s="1"/>
  <c r="Q53" i="19" s="1"/>
  <c r="Q56" i="19" s="1"/>
  <c r="Q59" i="19" s="1"/>
  <c r="P32" i="19"/>
  <c r="O32" i="19"/>
  <c r="O48" i="19" s="1"/>
  <c r="O51" i="19" s="1"/>
  <c r="O53" i="19" s="1"/>
  <c r="O56" i="19" s="1"/>
  <c r="O59" i="19" s="1"/>
  <c r="N32" i="19"/>
  <c r="N48" i="19" s="1"/>
  <c r="N51" i="19" s="1"/>
  <c r="N53" i="19" s="1"/>
  <c r="N56" i="19" s="1"/>
  <c r="N59" i="19" s="1"/>
  <c r="M32" i="19"/>
  <c r="M48" i="19" s="1"/>
  <c r="M51" i="19" s="1"/>
  <c r="M53" i="19" s="1"/>
  <c r="M56" i="19" s="1"/>
  <c r="M59" i="19" s="1"/>
  <c r="L32" i="19"/>
  <c r="L48" i="19" s="1"/>
  <c r="L51" i="19" s="1"/>
  <c r="L53" i="19" s="1"/>
  <c r="L56" i="19" s="1"/>
  <c r="L59" i="19" s="1"/>
  <c r="K32" i="19"/>
  <c r="K48" i="19" s="1"/>
  <c r="K51" i="19" s="1"/>
  <c r="K53" i="19" s="1"/>
  <c r="K56" i="19" s="1"/>
  <c r="K59" i="19" s="1"/>
  <c r="J32" i="19"/>
  <c r="J48" i="19" s="1"/>
  <c r="J51" i="19" s="1"/>
  <c r="J53" i="19" s="1"/>
  <c r="J56" i="19" s="1"/>
  <c r="J59" i="19" s="1"/>
  <c r="I32" i="19"/>
  <c r="I48" i="19" s="1"/>
  <c r="I51" i="19" s="1"/>
  <c r="I53" i="19" s="1"/>
  <c r="I56" i="19" s="1"/>
  <c r="I59" i="19" s="1"/>
  <c r="H32" i="19"/>
  <c r="G32" i="19"/>
  <c r="G48" i="19" s="1"/>
  <c r="G51" i="19" s="1"/>
  <c r="G53" i="19" s="1"/>
  <c r="G56" i="19" s="1"/>
  <c r="G59" i="19" s="1"/>
  <c r="F32" i="19"/>
  <c r="E32" i="19"/>
  <c r="E48" i="19" s="1"/>
  <c r="E51" i="19" s="1"/>
  <c r="E53" i="19" s="1"/>
  <c r="E56" i="19" s="1"/>
  <c r="E59" i="19" s="1"/>
  <c r="D32" i="19"/>
  <c r="D48" i="19" s="1"/>
  <c r="D51" i="19" s="1"/>
  <c r="D53" i="19" s="1"/>
  <c r="D56" i="19" s="1"/>
  <c r="D59" i="19" s="1"/>
  <c r="C32" i="19"/>
  <c r="W48" i="20"/>
  <c r="W51" i="20" s="1"/>
  <c r="W53" i="20" s="1"/>
  <c r="W56" i="20" s="1"/>
  <c r="W59" i="20" s="1"/>
  <c r="G48" i="20"/>
  <c r="G51" i="20" s="1"/>
  <c r="G53" i="20" s="1"/>
  <c r="G56" i="20" s="1"/>
  <c r="G59" i="20" s="1"/>
  <c r="AA47" i="20"/>
  <c r="Y47" i="20"/>
  <c r="X47" i="20"/>
  <c r="Z47" i="20" s="1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C47" i="20"/>
  <c r="AA32" i="20"/>
  <c r="AA48" i="20" s="1"/>
  <c r="AA51" i="20" s="1"/>
  <c r="AA53" i="20" s="1"/>
  <c r="AA56" i="20" s="1"/>
  <c r="AA59" i="20" s="1"/>
  <c r="Y32" i="20"/>
  <c r="Y48" i="20" s="1"/>
  <c r="Y51" i="20" s="1"/>
  <c r="Y53" i="20" s="1"/>
  <c r="Y56" i="20" s="1"/>
  <c r="Y59" i="20" s="1"/>
  <c r="X32" i="20"/>
  <c r="W32" i="20"/>
  <c r="V32" i="20"/>
  <c r="V48" i="20" s="1"/>
  <c r="V51" i="20" s="1"/>
  <c r="V53" i="20" s="1"/>
  <c r="V56" i="20" s="1"/>
  <c r="V59" i="20" s="1"/>
  <c r="U32" i="20"/>
  <c r="U48" i="20" s="1"/>
  <c r="U51" i="20" s="1"/>
  <c r="U53" i="20" s="1"/>
  <c r="U56" i="20" s="1"/>
  <c r="U59" i="20" s="1"/>
  <c r="T32" i="20"/>
  <c r="T48" i="20" s="1"/>
  <c r="T51" i="20" s="1"/>
  <c r="T53" i="20" s="1"/>
  <c r="T56" i="20" s="1"/>
  <c r="T59" i="20" s="1"/>
  <c r="S32" i="20"/>
  <c r="S48" i="20" s="1"/>
  <c r="S51" i="20" s="1"/>
  <c r="S53" i="20" s="1"/>
  <c r="S56" i="20" s="1"/>
  <c r="S59" i="20" s="1"/>
  <c r="R32" i="20"/>
  <c r="Q32" i="20"/>
  <c r="Q48" i="20" s="1"/>
  <c r="Q51" i="20" s="1"/>
  <c r="Q53" i="20" s="1"/>
  <c r="Q56" i="20" s="1"/>
  <c r="Q59" i="20" s="1"/>
  <c r="P32" i="20"/>
  <c r="P48" i="20" s="1"/>
  <c r="P51" i="20" s="1"/>
  <c r="P53" i="20" s="1"/>
  <c r="P56" i="20" s="1"/>
  <c r="P59" i="20" s="1"/>
  <c r="O32" i="20"/>
  <c r="O48" i="20" s="1"/>
  <c r="O51" i="20" s="1"/>
  <c r="O53" i="20" s="1"/>
  <c r="O56" i="20" s="1"/>
  <c r="O59" i="20" s="1"/>
  <c r="N32" i="20"/>
  <c r="N48" i="20" s="1"/>
  <c r="N51" i="20" s="1"/>
  <c r="N53" i="20" s="1"/>
  <c r="N56" i="20" s="1"/>
  <c r="N59" i="20" s="1"/>
  <c r="M32" i="20"/>
  <c r="M48" i="20" s="1"/>
  <c r="M51" i="20" s="1"/>
  <c r="M53" i="20" s="1"/>
  <c r="M56" i="20" s="1"/>
  <c r="M59" i="20" s="1"/>
  <c r="L32" i="20"/>
  <c r="L48" i="20" s="1"/>
  <c r="L51" i="20" s="1"/>
  <c r="L53" i="20" s="1"/>
  <c r="L56" i="20" s="1"/>
  <c r="L59" i="20" s="1"/>
  <c r="K32" i="20"/>
  <c r="K48" i="20" s="1"/>
  <c r="K51" i="20" s="1"/>
  <c r="K53" i="20" s="1"/>
  <c r="K56" i="20" s="1"/>
  <c r="K59" i="20" s="1"/>
  <c r="J32" i="20"/>
  <c r="I32" i="20"/>
  <c r="I48" i="20" s="1"/>
  <c r="I51" i="20" s="1"/>
  <c r="I53" i="20" s="1"/>
  <c r="I56" i="20" s="1"/>
  <c r="I59" i="20" s="1"/>
  <c r="H32" i="20"/>
  <c r="H48" i="20" s="1"/>
  <c r="H51" i="20" s="1"/>
  <c r="H53" i="20" s="1"/>
  <c r="H56" i="20" s="1"/>
  <c r="H59" i="20" s="1"/>
  <c r="G32" i="20"/>
  <c r="F32" i="20"/>
  <c r="F48" i="20" s="1"/>
  <c r="F51" i="20" s="1"/>
  <c r="F53" i="20" s="1"/>
  <c r="F56" i="20" s="1"/>
  <c r="F59" i="20" s="1"/>
  <c r="E32" i="20"/>
  <c r="E48" i="20" s="1"/>
  <c r="E51" i="20" s="1"/>
  <c r="E53" i="20" s="1"/>
  <c r="E56" i="20" s="1"/>
  <c r="E59" i="20" s="1"/>
  <c r="D32" i="20"/>
  <c r="D48" i="20" s="1"/>
  <c r="D51" i="20" s="1"/>
  <c r="D53" i="20" s="1"/>
  <c r="D56" i="20" s="1"/>
  <c r="D59" i="20" s="1"/>
  <c r="C32" i="20"/>
  <c r="C48" i="20" s="1"/>
  <c r="C51" i="20" s="1"/>
  <c r="C53" i="20" s="1"/>
  <c r="C56" i="20" s="1"/>
  <c r="C59" i="20" s="1"/>
  <c r="H51" i="21"/>
  <c r="H53" i="21" s="1"/>
  <c r="H56" i="21" s="1"/>
  <c r="H59" i="21" s="1"/>
  <c r="AA47" i="21"/>
  <c r="Y47" i="21"/>
  <c r="X47" i="2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C47" i="21"/>
  <c r="AA32" i="21"/>
  <c r="AA48" i="21" s="1"/>
  <c r="AA51" i="21" s="1"/>
  <c r="AA53" i="21" s="1"/>
  <c r="AA56" i="21" s="1"/>
  <c r="AA59" i="21" s="1"/>
  <c r="Y32" i="21"/>
  <c r="Y48" i="21" s="1"/>
  <c r="Y51" i="21" s="1"/>
  <c r="Y53" i="21" s="1"/>
  <c r="Y56" i="21" s="1"/>
  <c r="Y59" i="21" s="1"/>
  <c r="X32" i="21"/>
  <c r="W32" i="21"/>
  <c r="W48" i="21" s="1"/>
  <c r="W51" i="21" s="1"/>
  <c r="W53" i="21" s="1"/>
  <c r="W56" i="21" s="1"/>
  <c r="W59" i="21" s="1"/>
  <c r="V32" i="21"/>
  <c r="V48" i="21" s="1"/>
  <c r="V51" i="21" s="1"/>
  <c r="V53" i="21" s="1"/>
  <c r="V56" i="21" s="1"/>
  <c r="V59" i="21" s="1"/>
  <c r="U32" i="21"/>
  <c r="U48" i="21" s="1"/>
  <c r="U51" i="21" s="1"/>
  <c r="U53" i="21" s="1"/>
  <c r="U56" i="21" s="1"/>
  <c r="U59" i="21" s="1"/>
  <c r="T32" i="21"/>
  <c r="T48" i="21" s="1"/>
  <c r="T51" i="21" s="1"/>
  <c r="T53" i="21" s="1"/>
  <c r="T56" i="21" s="1"/>
  <c r="T59" i="21" s="1"/>
  <c r="S32" i="21"/>
  <c r="S48" i="21" s="1"/>
  <c r="S51" i="21" s="1"/>
  <c r="S53" i="21" s="1"/>
  <c r="S56" i="21" s="1"/>
  <c r="S59" i="21" s="1"/>
  <c r="R32" i="21"/>
  <c r="R48" i="21" s="1"/>
  <c r="R51" i="21" s="1"/>
  <c r="R53" i="21" s="1"/>
  <c r="R56" i="21" s="1"/>
  <c r="R59" i="21" s="1"/>
  <c r="Q32" i="21"/>
  <c r="Q48" i="21" s="1"/>
  <c r="Q51" i="21" s="1"/>
  <c r="Q53" i="21" s="1"/>
  <c r="Q56" i="21" s="1"/>
  <c r="Q59" i="21" s="1"/>
  <c r="P32" i="21"/>
  <c r="P48" i="21" s="1"/>
  <c r="P51" i="21" s="1"/>
  <c r="P53" i="21" s="1"/>
  <c r="P56" i="21" s="1"/>
  <c r="P59" i="21" s="1"/>
  <c r="O32" i="21"/>
  <c r="O48" i="21" s="1"/>
  <c r="O51" i="21" s="1"/>
  <c r="O53" i="21" s="1"/>
  <c r="O56" i="21" s="1"/>
  <c r="O59" i="21" s="1"/>
  <c r="N32" i="21"/>
  <c r="M32" i="21"/>
  <c r="M48" i="21" s="1"/>
  <c r="M51" i="21" s="1"/>
  <c r="M53" i="21" s="1"/>
  <c r="M56" i="21" s="1"/>
  <c r="M59" i="21" s="1"/>
  <c r="L32" i="21"/>
  <c r="K32" i="21"/>
  <c r="K48" i="21" s="1"/>
  <c r="K51" i="21" s="1"/>
  <c r="K53" i="21" s="1"/>
  <c r="K56" i="21" s="1"/>
  <c r="K59" i="21" s="1"/>
  <c r="J32" i="21"/>
  <c r="J48" i="21" s="1"/>
  <c r="J51" i="21" s="1"/>
  <c r="J53" i="21" s="1"/>
  <c r="J56" i="21" s="1"/>
  <c r="J59" i="21" s="1"/>
  <c r="I32" i="21"/>
  <c r="H32" i="21"/>
  <c r="H48" i="21" s="1"/>
  <c r="G32" i="21"/>
  <c r="G48" i="21" s="1"/>
  <c r="G51" i="21" s="1"/>
  <c r="G53" i="21" s="1"/>
  <c r="G56" i="21" s="1"/>
  <c r="G59" i="21" s="1"/>
  <c r="F32" i="21"/>
  <c r="F48" i="21" s="1"/>
  <c r="F51" i="21" s="1"/>
  <c r="F53" i="21" s="1"/>
  <c r="F56" i="21" s="1"/>
  <c r="F59" i="21" s="1"/>
  <c r="E32" i="21"/>
  <c r="E48" i="21" s="1"/>
  <c r="E51" i="21" s="1"/>
  <c r="E53" i="21" s="1"/>
  <c r="E56" i="21" s="1"/>
  <c r="E59" i="21" s="1"/>
  <c r="D32" i="21"/>
  <c r="C32" i="21"/>
  <c r="C48" i="21" s="1"/>
  <c r="C51" i="21" s="1"/>
  <c r="C53" i="21" s="1"/>
  <c r="C56" i="21" s="1"/>
  <c r="C59" i="21" s="1"/>
  <c r="P48" i="22"/>
  <c r="P51" i="22" s="1"/>
  <c r="P53" i="22" s="1"/>
  <c r="P56" i="22" s="1"/>
  <c r="P59" i="22" s="1"/>
  <c r="AA47" i="22"/>
  <c r="Y47" i="22"/>
  <c r="X47" i="22"/>
  <c r="Z47" i="22" s="1"/>
  <c r="W47" i="22"/>
  <c r="V47" i="22"/>
  <c r="U47" i="22"/>
  <c r="T47" i="22"/>
  <c r="S47" i="22"/>
  <c r="R47" i="22"/>
  <c r="Q47" i="22"/>
  <c r="P47" i="22"/>
  <c r="O47" i="22"/>
  <c r="N47" i="22"/>
  <c r="M47" i="22"/>
  <c r="L47" i="22"/>
  <c r="K47" i="22"/>
  <c r="J47" i="22"/>
  <c r="I47" i="22"/>
  <c r="H47" i="22"/>
  <c r="G47" i="22"/>
  <c r="F47" i="22"/>
  <c r="E47" i="22"/>
  <c r="D47" i="22"/>
  <c r="C47" i="22"/>
  <c r="AA32" i="22"/>
  <c r="Y32" i="22"/>
  <c r="X32" i="22"/>
  <c r="W32" i="22"/>
  <c r="W48" i="22" s="1"/>
  <c r="W51" i="22" s="1"/>
  <c r="W53" i="22" s="1"/>
  <c r="W56" i="22" s="1"/>
  <c r="W59" i="22" s="1"/>
  <c r="V32" i="22"/>
  <c r="V48" i="22" s="1"/>
  <c r="V51" i="22" s="1"/>
  <c r="V53" i="22" s="1"/>
  <c r="V56" i="22" s="1"/>
  <c r="V59" i="22" s="1"/>
  <c r="U32" i="22"/>
  <c r="U48" i="22" s="1"/>
  <c r="U51" i="22" s="1"/>
  <c r="U53" i="22" s="1"/>
  <c r="U56" i="22" s="1"/>
  <c r="U59" i="22" s="1"/>
  <c r="T32" i="22"/>
  <c r="T48" i="22" s="1"/>
  <c r="T51" i="22" s="1"/>
  <c r="T53" i="22" s="1"/>
  <c r="T56" i="22" s="1"/>
  <c r="T59" i="22" s="1"/>
  <c r="S32" i="22"/>
  <c r="S48" i="22" s="1"/>
  <c r="S51" i="22" s="1"/>
  <c r="S53" i="22" s="1"/>
  <c r="S56" i="22" s="1"/>
  <c r="S59" i="22" s="1"/>
  <c r="R32" i="22"/>
  <c r="R48" i="22" s="1"/>
  <c r="R51" i="22" s="1"/>
  <c r="R53" i="22" s="1"/>
  <c r="R56" i="22" s="1"/>
  <c r="R59" i="22" s="1"/>
  <c r="Q32" i="22"/>
  <c r="Q48" i="22" s="1"/>
  <c r="Q51" i="22" s="1"/>
  <c r="Q53" i="22" s="1"/>
  <c r="Q56" i="22" s="1"/>
  <c r="Q59" i="22" s="1"/>
  <c r="P32" i="22"/>
  <c r="O32" i="22"/>
  <c r="O48" i="22" s="1"/>
  <c r="O51" i="22" s="1"/>
  <c r="O53" i="22" s="1"/>
  <c r="O56" i="22" s="1"/>
  <c r="O59" i="22" s="1"/>
  <c r="N32" i="22"/>
  <c r="N48" i="22" s="1"/>
  <c r="N51" i="22" s="1"/>
  <c r="N53" i="22" s="1"/>
  <c r="N56" i="22" s="1"/>
  <c r="N59" i="22" s="1"/>
  <c r="M32" i="22"/>
  <c r="L32" i="22"/>
  <c r="L48" i="22" s="1"/>
  <c r="L51" i="22" s="1"/>
  <c r="L53" i="22" s="1"/>
  <c r="L56" i="22" s="1"/>
  <c r="L59" i="22" s="1"/>
  <c r="K32" i="22"/>
  <c r="J32" i="22"/>
  <c r="J48" i="22" s="1"/>
  <c r="J51" i="22" s="1"/>
  <c r="J53" i="22" s="1"/>
  <c r="J56" i="22" s="1"/>
  <c r="J59" i="22" s="1"/>
  <c r="I32" i="22"/>
  <c r="I48" i="22" s="1"/>
  <c r="I51" i="22" s="1"/>
  <c r="I53" i="22" s="1"/>
  <c r="I56" i="22" s="1"/>
  <c r="I59" i="22" s="1"/>
  <c r="H32" i="22"/>
  <c r="G32" i="22"/>
  <c r="G48" i="22" s="1"/>
  <c r="G51" i="22" s="1"/>
  <c r="G53" i="22" s="1"/>
  <c r="G56" i="22" s="1"/>
  <c r="G59" i="22" s="1"/>
  <c r="F32" i="22"/>
  <c r="F48" i="22" s="1"/>
  <c r="F51" i="22" s="1"/>
  <c r="F53" i="22" s="1"/>
  <c r="F56" i="22" s="1"/>
  <c r="F59" i="22" s="1"/>
  <c r="E32" i="22"/>
  <c r="E48" i="22" s="1"/>
  <c r="E51" i="22" s="1"/>
  <c r="E53" i="22" s="1"/>
  <c r="E56" i="22" s="1"/>
  <c r="E59" i="22" s="1"/>
  <c r="D32" i="22"/>
  <c r="D48" i="22" s="1"/>
  <c r="D51" i="22" s="1"/>
  <c r="D53" i="22" s="1"/>
  <c r="D56" i="22" s="1"/>
  <c r="D59" i="22" s="1"/>
  <c r="C32" i="22"/>
  <c r="T48" i="23"/>
  <c r="T51" i="23" s="1"/>
  <c r="T53" i="23" s="1"/>
  <c r="T56" i="23" s="1"/>
  <c r="T59" i="23" s="1"/>
  <c r="AA47" i="23"/>
  <c r="Y47" i="23"/>
  <c r="X47" i="23"/>
  <c r="Z47" i="23" s="1"/>
  <c r="W47" i="23"/>
  <c r="V47" i="23"/>
  <c r="U47" i="23"/>
  <c r="T47" i="23"/>
  <c r="S47" i="23"/>
  <c r="R47" i="23"/>
  <c r="Q47" i="23"/>
  <c r="P47" i="23"/>
  <c r="O47" i="23"/>
  <c r="N47" i="23"/>
  <c r="M47" i="23"/>
  <c r="L47" i="23"/>
  <c r="K47" i="23"/>
  <c r="J47" i="23"/>
  <c r="I47" i="23"/>
  <c r="H47" i="23"/>
  <c r="G47" i="23"/>
  <c r="F47" i="23"/>
  <c r="E47" i="23"/>
  <c r="D47" i="23"/>
  <c r="C47" i="23"/>
  <c r="AA32" i="23"/>
  <c r="AA48" i="23" s="1"/>
  <c r="AA51" i="23" s="1"/>
  <c r="AA53" i="23" s="1"/>
  <c r="AA56" i="23" s="1"/>
  <c r="AA59" i="23" s="1"/>
  <c r="Y32" i="23"/>
  <c r="Y48" i="23" s="1"/>
  <c r="Y51" i="23" s="1"/>
  <c r="Y53" i="23" s="1"/>
  <c r="Y56" i="23" s="1"/>
  <c r="Y59" i="23" s="1"/>
  <c r="X32" i="23"/>
  <c r="W32" i="23"/>
  <c r="W48" i="23" s="1"/>
  <c r="W51" i="23" s="1"/>
  <c r="W53" i="23" s="1"/>
  <c r="W56" i="23" s="1"/>
  <c r="W59" i="23" s="1"/>
  <c r="V32" i="23"/>
  <c r="V48" i="23" s="1"/>
  <c r="V51" i="23" s="1"/>
  <c r="V53" i="23" s="1"/>
  <c r="V56" i="23" s="1"/>
  <c r="V59" i="23" s="1"/>
  <c r="U32" i="23"/>
  <c r="T32" i="23"/>
  <c r="S32" i="23"/>
  <c r="S48" i="23" s="1"/>
  <c r="S51" i="23" s="1"/>
  <c r="S53" i="23" s="1"/>
  <c r="S56" i="23" s="1"/>
  <c r="S59" i="23" s="1"/>
  <c r="R32" i="23"/>
  <c r="R48" i="23" s="1"/>
  <c r="R51" i="23" s="1"/>
  <c r="R53" i="23" s="1"/>
  <c r="R56" i="23" s="1"/>
  <c r="R59" i="23" s="1"/>
  <c r="Q32" i="23"/>
  <c r="Q48" i="23" s="1"/>
  <c r="Q51" i="23" s="1"/>
  <c r="Q53" i="23" s="1"/>
  <c r="Q56" i="23" s="1"/>
  <c r="Q59" i="23" s="1"/>
  <c r="P32" i="23"/>
  <c r="P48" i="23" s="1"/>
  <c r="P51" i="23" s="1"/>
  <c r="P53" i="23" s="1"/>
  <c r="P56" i="23" s="1"/>
  <c r="P59" i="23" s="1"/>
  <c r="O32" i="23"/>
  <c r="O48" i="23" s="1"/>
  <c r="O51" i="23" s="1"/>
  <c r="O53" i="23" s="1"/>
  <c r="O56" i="23" s="1"/>
  <c r="O59" i="23" s="1"/>
  <c r="N32" i="23"/>
  <c r="N48" i="23" s="1"/>
  <c r="N51" i="23" s="1"/>
  <c r="N53" i="23" s="1"/>
  <c r="N56" i="23" s="1"/>
  <c r="N59" i="23" s="1"/>
  <c r="M32" i="23"/>
  <c r="L32" i="23"/>
  <c r="L48" i="23" s="1"/>
  <c r="L51" i="23" s="1"/>
  <c r="L53" i="23" s="1"/>
  <c r="L56" i="23" s="1"/>
  <c r="L59" i="23" s="1"/>
  <c r="K32" i="23"/>
  <c r="K48" i="23" s="1"/>
  <c r="K51" i="23" s="1"/>
  <c r="K53" i="23" s="1"/>
  <c r="K56" i="23" s="1"/>
  <c r="K59" i="23" s="1"/>
  <c r="J32" i="23"/>
  <c r="J48" i="23" s="1"/>
  <c r="J51" i="23" s="1"/>
  <c r="J53" i="23" s="1"/>
  <c r="J56" i="23" s="1"/>
  <c r="J59" i="23" s="1"/>
  <c r="I32" i="23"/>
  <c r="I48" i="23" s="1"/>
  <c r="I51" i="23" s="1"/>
  <c r="I53" i="23" s="1"/>
  <c r="I56" i="23" s="1"/>
  <c r="I59" i="23" s="1"/>
  <c r="H32" i="23"/>
  <c r="H48" i="23" s="1"/>
  <c r="H51" i="23" s="1"/>
  <c r="H53" i="23" s="1"/>
  <c r="H56" i="23" s="1"/>
  <c r="H59" i="23" s="1"/>
  <c r="G32" i="23"/>
  <c r="G48" i="23" s="1"/>
  <c r="G51" i="23" s="1"/>
  <c r="G53" i="23" s="1"/>
  <c r="G56" i="23" s="1"/>
  <c r="G59" i="23" s="1"/>
  <c r="F32" i="23"/>
  <c r="F48" i="23" s="1"/>
  <c r="F51" i="23" s="1"/>
  <c r="F53" i="23" s="1"/>
  <c r="F56" i="23" s="1"/>
  <c r="F59" i="23" s="1"/>
  <c r="E32" i="23"/>
  <c r="D32" i="23"/>
  <c r="D48" i="23" s="1"/>
  <c r="D51" i="23" s="1"/>
  <c r="D53" i="23" s="1"/>
  <c r="D56" i="23" s="1"/>
  <c r="D59" i="23" s="1"/>
  <c r="C32" i="23"/>
  <c r="C48" i="23" s="1"/>
  <c r="C51" i="23" s="1"/>
  <c r="C53" i="23" s="1"/>
  <c r="C56" i="23" s="1"/>
  <c r="C59" i="23" s="1"/>
  <c r="G48" i="24"/>
  <c r="G51" i="24" s="1"/>
  <c r="G53" i="24" s="1"/>
  <c r="G56" i="24" s="1"/>
  <c r="G59" i="24" s="1"/>
  <c r="AA47" i="24"/>
  <c r="Y47" i="24"/>
  <c r="X47" i="24"/>
  <c r="Z47" i="24" s="1"/>
  <c r="W47" i="24"/>
  <c r="V47" i="24"/>
  <c r="U47" i="24"/>
  <c r="T47" i="24"/>
  <c r="S47" i="24"/>
  <c r="R47" i="24"/>
  <c r="Q47" i="24"/>
  <c r="P47" i="24"/>
  <c r="O47" i="24"/>
  <c r="N47" i="24"/>
  <c r="M47" i="24"/>
  <c r="L47" i="24"/>
  <c r="K47" i="24"/>
  <c r="J47" i="24"/>
  <c r="I47" i="24"/>
  <c r="H47" i="24"/>
  <c r="G47" i="24"/>
  <c r="F47" i="24"/>
  <c r="E47" i="24"/>
  <c r="D47" i="24"/>
  <c r="C47" i="24"/>
  <c r="AA32" i="24"/>
  <c r="Y32" i="24"/>
  <c r="Y48" i="24" s="1"/>
  <c r="Y51" i="24" s="1"/>
  <c r="Y53" i="24" s="1"/>
  <c r="Y56" i="24" s="1"/>
  <c r="Y59" i="24" s="1"/>
  <c r="X32" i="24"/>
  <c r="X48" i="24" s="1"/>
  <c r="W32" i="24"/>
  <c r="W48" i="24" s="1"/>
  <c r="W51" i="24" s="1"/>
  <c r="W53" i="24" s="1"/>
  <c r="W56" i="24" s="1"/>
  <c r="W59" i="24" s="1"/>
  <c r="V32" i="24"/>
  <c r="V48" i="24" s="1"/>
  <c r="V51" i="24" s="1"/>
  <c r="V53" i="24" s="1"/>
  <c r="V56" i="24" s="1"/>
  <c r="V59" i="24" s="1"/>
  <c r="U32" i="24"/>
  <c r="U48" i="24" s="1"/>
  <c r="U51" i="24" s="1"/>
  <c r="U53" i="24" s="1"/>
  <c r="U56" i="24" s="1"/>
  <c r="U59" i="24" s="1"/>
  <c r="T32" i="24"/>
  <c r="S32" i="24"/>
  <c r="S48" i="24" s="1"/>
  <c r="S51" i="24" s="1"/>
  <c r="S53" i="24" s="1"/>
  <c r="S56" i="24" s="1"/>
  <c r="S59" i="24" s="1"/>
  <c r="R32" i="24"/>
  <c r="Q32" i="24"/>
  <c r="Q48" i="24" s="1"/>
  <c r="Q51" i="24" s="1"/>
  <c r="Q53" i="24" s="1"/>
  <c r="Q56" i="24" s="1"/>
  <c r="Q59" i="24" s="1"/>
  <c r="P32" i="24"/>
  <c r="O32" i="24"/>
  <c r="O48" i="24" s="1"/>
  <c r="O51" i="24" s="1"/>
  <c r="O53" i="24" s="1"/>
  <c r="O56" i="24" s="1"/>
  <c r="O59" i="24" s="1"/>
  <c r="N32" i="24"/>
  <c r="N48" i="24" s="1"/>
  <c r="N51" i="24" s="1"/>
  <c r="N53" i="24" s="1"/>
  <c r="N56" i="24" s="1"/>
  <c r="N59" i="24" s="1"/>
  <c r="M32" i="24"/>
  <c r="M48" i="24" s="1"/>
  <c r="M51" i="24" s="1"/>
  <c r="M53" i="24" s="1"/>
  <c r="M56" i="24" s="1"/>
  <c r="M59" i="24" s="1"/>
  <c r="L32" i="24"/>
  <c r="K32" i="24"/>
  <c r="K48" i="24" s="1"/>
  <c r="K51" i="24" s="1"/>
  <c r="K53" i="24" s="1"/>
  <c r="K56" i="24" s="1"/>
  <c r="K59" i="24" s="1"/>
  <c r="J32" i="24"/>
  <c r="I32" i="24"/>
  <c r="I48" i="24" s="1"/>
  <c r="I51" i="24" s="1"/>
  <c r="I53" i="24" s="1"/>
  <c r="I56" i="24" s="1"/>
  <c r="I59" i="24" s="1"/>
  <c r="H32" i="24"/>
  <c r="G32" i="24"/>
  <c r="F32" i="24"/>
  <c r="F48" i="24" s="1"/>
  <c r="F51" i="24" s="1"/>
  <c r="F53" i="24" s="1"/>
  <c r="F56" i="24" s="1"/>
  <c r="F59" i="24" s="1"/>
  <c r="E32" i="24"/>
  <c r="E48" i="24" s="1"/>
  <c r="E51" i="24" s="1"/>
  <c r="E53" i="24" s="1"/>
  <c r="E56" i="24" s="1"/>
  <c r="E59" i="24" s="1"/>
  <c r="D32" i="24"/>
  <c r="C32" i="24"/>
  <c r="C48" i="24" s="1"/>
  <c r="C51" i="24" s="1"/>
  <c r="C53" i="24" s="1"/>
  <c r="C56" i="24" s="1"/>
  <c r="C59" i="24" s="1"/>
  <c r="AA48" i="25"/>
  <c r="AA51" i="25" s="1"/>
  <c r="AA53" i="25" s="1"/>
  <c r="AA56" i="25" s="1"/>
  <c r="AA59" i="25" s="1"/>
  <c r="U48" i="25"/>
  <c r="U51" i="25" s="1"/>
  <c r="U53" i="25" s="1"/>
  <c r="U56" i="25" s="1"/>
  <c r="U59" i="25" s="1"/>
  <c r="AA47" i="25"/>
  <c r="Y47" i="25"/>
  <c r="X47" i="25"/>
  <c r="Z47" i="25" s="1"/>
  <c r="W47" i="25"/>
  <c r="V47" i="25"/>
  <c r="U47" i="25"/>
  <c r="T47" i="25"/>
  <c r="S47" i="25"/>
  <c r="R47" i="25"/>
  <c r="Q47" i="25"/>
  <c r="P47" i="25"/>
  <c r="O47" i="25"/>
  <c r="N47" i="25"/>
  <c r="M47" i="25"/>
  <c r="L47" i="25"/>
  <c r="K47" i="25"/>
  <c r="J47" i="25"/>
  <c r="I47" i="25"/>
  <c r="H47" i="25"/>
  <c r="G47" i="25"/>
  <c r="F47" i="25"/>
  <c r="E47" i="25"/>
  <c r="D47" i="25"/>
  <c r="C47" i="25"/>
  <c r="AA32" i="25"/>
  <c r="Y32" i="25"/>
  <c r="Y48" i="25" s="1"/>
  <c r="Y51" i="25" s="1"/>
  <c r="Y53" i="25" s="1"/>
  <c r="Y56" i="25" s="1"/>
  <c r="Y59" i="25" s="1"/>
  <c r="X32" i="25"/>
  <c r="X48" i="25" s="1"/>
  <c r="W32" i="25"/>
  <c r="V32" i="25"/>
  <c r="V48" i="25" s="1"/>
  <c r="V51" i="25" s="1"/>
  <c r="V53" i="25" s="1"/>
  <c r="V56" i="25" s="1"/>
  <c r="V59" i="25" s="1"/>
  <c r="U32" i="25"/>
  <c r="T32" i="25"/>
  <c r="T48" i="25" s="1"/>
  <c r="T51" i="25" s="1"/>
  <c r="T53" i="25" s="1"/>
  <c r="T56" i="25" s="1"/>
  <c r="T59" i="25" s="1"/>
  <c r="S32" i="25"/>
  <c r="S48" i="25" s="1"/>
  <c r="S51" i="25" s="1"/>
  <c r="S53" i="25" s="1"/>
  <c r="S56" i="25" s="1"/>
  <c r="S59" i="25" s="1"/>
  <c r="R32" i="25"/>
  <c r="R48" i="25" s="1"/>
  <c r="R51" i="25" s="1"/>
  <c r="R53" i="25" s="1"/>
  <c r="R56" i="25" s="1"/>
  <c r="R59" i="25" s="1"/>
  <c r="Q32" i="25"/>
  <c r="Q48" i="25" s="1"/>
  <c r="Q51" i="25" s="1"/>
  <c r="Q53" i="25" s="1"/>
  <c r="Q56" i="25" s="1"/>
  <c r="Q59" i="25" s="1"/>
  <c r="P32" i="25"/>
  <c r="P48" i="25" s="1"/>
  <c r="P51" i="25" s="1"/>
  <c r="P53" i="25" s="1"/>
  <c r="P56" i="25" s="1"/>
  <c r="P59" i="25" s="1"/>
  <c r="O32" i="25"/>
  <c r="O48" i="25" s="1"/>
  <c r="O51" i="25" s="1"/>
  <c r="O53" i="25" s="1"/>
  <c r="O56" i="25" s="1"/>
  <c r="O59" i="25" s="1"/>
  <c r="N32" i="25"/>
  <c r="N48" i="25" s="1"/>
  <c r="N51" i="25" s="1"/>
  <c r="N53" i="25" s="1"/>
  <c r="N56" i="25" s="1"/>
  <c r="N59" i="25" s="1"/>
  <c r="M32" i="25"/>
  <c r="M48" i="25" s="1"/>
  <c r="M51" i="25" s="1"/>
  <c r="M53" i="25" s="1"/>
  <c r="M56" i="25" s="1"/>
  <c r="M59" i="25" s="1"/>
  <c r="L32" i="25"/>
  <c r="L48" i="25" s="1"/>
  <c r="L51" i="25" s="1"/>
  <c r="L53" i="25" s="1"/>
  <c r="L56" i="25" s="1"/>
  <c r="L59" i="25" s="1"/>
  <c r="K32" i="25"/>
  <c r="J32" i="25"/>
  <c r="J48" i="25" s="1"/>
  <c r="J51" i="25" s="1"/>
  <c r="J53" i="25" s="1"/>
  <c r="J56" i="25" s="1"/>
  <c r="J59" i="25" s="1"/>
  <c r="I32" i="25"/>
  <c r="I48" i="25" s="1"/>
  <c r="I51" i="25" s="1"/>
  <c r="I53" i="25" s="1"/>
  <c r="I56" i="25" s="1"/>
  <c r="I59" i="25" s="1"/>
  <c r="H32" i="25"/>
  <c r="H48" i="25" s="1"/>
  <c r="H51" i="25" s="1"/>
  <c r="H53" i="25" s="1"/>
  <c r="H56" i="25" s="1"/>
  <c r="H59" i="25" s="1"/>
  <c r="G32" i="25"/>
  <c r="F32" i="25"/>
  <c r="F48" i="25" s="1"/>
  <c r="F51" i="25" s="1"/>
  <c r="F53" i="25" s="1"/>
  <c r="F56" i="25" s="1"/>
  <c r="F59" i="25" s="1"/>
  <c r="E32" i="25"/>
  <c r="E48" i="25" s="1"/>
  <c r="E51" i="25" s="1"/>
  <c r="E53" i="25" s="1"/>
  <c r="E56" i="25" s="1"/>
  <c r="E59" i="25" s="1"/>
  <c r="D32" i="25"/>
  <c r="D48" i="25" s="1"/>
  <c r="D51" i="25" s="1"/>
  <c r="D53" i="25" s="1"/>
  <c r="D56" i="25" s="1"/>
  <c r="D59" i="25" s="1"/>
  <c r="C32" i="25"/>
  <c r="AA48" i="26"/>
  <c r="AA51" i="26" s="1"/>
  <c r="AA53" i="26" s="1"/>
  <c r="AA56" i="26" s="1"/>
  <c r="AA59" i="26" s="1"/>
  <c r="R48" i="26"/>
  <c r="R51" i="26" s="1"/>
  <c r="R53" i="26" s="1"/>
  <c r="R56" i="26" s="1"/>
  <c r="R59" i="26" s="1"/>
  <c r="F48" i="26"/>
  <c r="F51" i="26" s="1"/>
  <c r="F53" i="26" s="1"/>
  <c r="F56" i="26" s="1"/>
  <c r="F59" i="26" s="1"/>
  <c r="AA47" i="26"/>
  <c r="Y47" i="26"/>
  <c r="X47" i="26"/>
  <c r="Z47" i="26" s="1"/>
  <c r="W47" i="26"/>
  <c r="V47" i="26"/>
  <c r="U47" i="26"/>
  <c r="T47" i="26"/>
  <c r="S47" i="26"/>
  <c r="R47" i="26"/>
  <c r="Q47" i="26"/>
  <c r="P47" i="26"/>
  <c r="O47" i="26"/>
  <c r="N47" i="26"/>
  <c r="M47" i="26"/>
  <c r="L47" i="26"/>
  <c r="K47" i="26"/>
  <c r="J47" i="26"/>
  <c r="I47" i="26"/>
  <c r="H47" i="26"/>
  <c r="G47" i="26"/>
  <c r="F47" i="26"/>
  <c r="E47" i="26"/>
  <c r="D47" i="26"/>
  <c r="C47" i="26"/>
  <c r="AA32" i="26"/>
  <c r="Y32" i="26"/>
  <c r="Y48" i="26" s="1"/>
  <c r="Y51" i="26" s="1"/>
  <c r="Y53" i="26" s="1"/>
  <c r="Y56" i="26" s="1"/>
  <c r="Y59" i="26" s="1"/>
  <c r="X32" i="26"/>
  <c r="W32" i="26"/>
  <c r="W48" i="26" s="1"/>
  <c r="W51" i="26" s="1"/>
  <c r="W53" i="26" s="1"/>
  <c r="W56" i="26" s="1"/>
  <c r="W59" i="26" s="1"/>
  <c r="V32" i="26"/>
  <c r="V48" i="26" s="1"/>
  <c r="V51" i="26" s="1"/>
  <c r="V53" i="26" s="1"/>
  <c r="V56" i="26" s="1"/>
  <c r="V59" i="26" s="1"/>
  <c r="U32" i="26"/>
  <c r="U48" i="26" s="1"/>
  <c r="U51" i="26" s="1"/>
  <c r="U53" i="26" s="1"/>
  <c r="U56" i="26" s="1"/>
  <c r="U59" i="26" s="1"/>
  <c r="T32" i="26"/>
  <c r="T48" i="26" s="1"/>
  <c r="T51" i="26" s="1"/>
  <c r="T53" i="26" s="1"/>
  <c r="T56" i="26" s="1"/>
  <c r="T59" i="26" s="1"/>
  <c r="S32" i="26"/>
  <c r="S48" i="26" s="1"/>
  <c r="S51" i="26" s="1"/>
  <c r="S53" i="26" s="1"/>
  <c r="S56" i="26" s="1"/>
  <c r="S59" i="26" s="1"/>
  <c r="R32" i="26"/>
  <c r="Q32" i="26"/>
  <c r="Q48" i="26" s="1"/>
  <c r="Q51" i="26" s="1"/>
  <c r="Q53" i="26" s="1"/>
  <c r="Q56" i="26" s="1"/>
  <c r="Q59" i="26" s="1"/>
  <c r="P32" i="26"/>
  <c r="P48" i="26" s="1"/>
  <c r="P51" i="26" s="1"/>
  <c r="P53" i="26" s="1"/>
  <c r="P56" i="26" s="1"/>
  <c r="P59" i="26" s="1"/>
  <c r="O32" i="26"/>
  <c r="O48" i="26" s="1"/>
  <c r="O51" i="26" s="1"/>
  <c r="O53" i="26" s="1"/>
  <c r="O56" i="26" s="1"/>
  <c r="O59" i="26" s="1"/>
  <c r="N32" i="26"/>
  <c r="N48" i="26" s="1"/>
  <c r="N51" i="26" s="1"/>
  <c r="N53" i="26" s="1"/>
  <c r="N56" i="26" s="1"/>
  <c r="N59" i="26" s="1"/>
  <c r="M32" i="26"/>
  <c r="M48" i="26" s="1"/>
  <c r="M51" i="26" s="1"/>
  <c r="M53" i="26" s="1"/>
  <c r="M56" i="26" s="1"/>
  <c r="M59" i="26" s="1"/>
  <c r="L32" i="26"/>
  <c r="L48" i="26" s="1"/>
  <c r="L51" i="26" s="1"/>
  <c r="L53" i="26" s="1"/>
  <c r="L56" i="26" s="1"/>
  <c r="L59" i="26" s="1"/>
  <c r="K32" i="26"/>
  <c r="K48" i="26" s="1"/>
  <c r="K51" i="26" s="1"/>
  <c r="K53" i="26" s="1"/>
  <c r="K56" i="26" s="1"/>
  <c r="K59" i="26" s="1"/>
  <c r="J32" i="26"/>
  <c r="I32" i="26"/>
  <c r="I48" i="26" s="1"/>
  <c r="I51" i="26" s="1"/>
  <c r="I53" i="26" s="1"/>
  <c r="I56" i="26" s="1"/>
  <c r="I59" i="26" s="1"/>
  <c r="H32" i="26"/>
  <c r="H48" i="26" s="1"/>
  <c r="H51" i="26" s="1"/>
  <c r="H53" i="26" s="1"/>
  <c r="H56" i="26" s="1"/>
  <c r="H59" i="26" s="1"/>
  <c r="G32" i="26"/>
  <c r="G48" i="26" s="1"/>
  <c r="G51" i="26" s="1"/>
  <c r="G53" i="26" s="1"/>
  <c r="G56" i="26" s="1"/>
  <c r="G59" i="26" s="1"/>
  <c r="F32" i="26"/>
  <c r="E32" i="26"/>
  <c r="E48" i="26" s="1"/>
  <c r="E51" i="26" s="1"/>
  <c r="E53" i="26" s="1"/>
  <c r="E56" i="26" s="1"/>
  <c r="E59" i="26" s="1"/>
  <c r="D32" i="26"/>
  <c r="D48" i="26" s="1"/>
  <c r="D51" i="26" s="1"/>
  <c r="D53" i="26" s="1"/>
  <c r="D56" i="26" s="1"/>
  <c r="D59" i="26" s="1"/>
  <c r="C32" i="26"/>
  <c r="C48" i="26" s="1"/>
  <c r="C51" i="26" s="1"/>
  <c r="C53" i="26" s="1"/>
  <c r="C56" i="26" s="1"/>
  <c r="C59" i="26" s="1"/>
  <c r="AA47" i="27"/>
  <c r="Y47" i="27"/>
  <c r="X47" i="27"/>
  <c r="Z47" i="27" s="1"/>
  <c r="W47" i="27"/>
  <c r="V47" i="27"/>
  <c r="U47" i="27"/>
  <c r="T47" i="27"/>
  <c r="S47" i="27"/>
  <c r="R47" i="27"/>
  <c r="Q47" i="27"/>
  <c r="P47" i="27"/>
  <c r="O47" i="27"/>
  <c r="N47" i="27"/>
  <c r="M47" i="27"/>
  <c r="L47" i="27"/>
  <c r="K47" i="27"/>
  <c r="J47" i="27"/>
  <c r="I47" i="27"/>
  <c r="H47" i="27"/>
  <c r="G47" i="27"/>
  <c r="F47" i="27"/>
  <c r="E47" i="27"/>
  <c r="D47" i="27"/>
  <c r="C47" i="27"/>
  <c r="AA32" i="27"/>
  <c r="Y32" i="27"/>
  <c r="Y48" i="27" s="1"/>
  <c r="Y51" i="27" s="1"/>
  <c r="Y53" i="27" s="1"/>
  <c r="Y56" i="27" s="1"/>
  <c r="Y59" i="27" s="1"/>
  <c r="X32" i="27"/>
  <c r="Z32" i="27" s="1"/>
  <c r="W32" i="27"/>
  <c r="V32" i="27"/>
  <c r="V48" i="27" s="1"/>
  <c r="V51" i="27" s="1"/>
  <c r="V53" i="27" s="1"/>
  <c r="V56" i="27" s="1"/>
  <c r="V59" i="27" s="1"/>
  <c r="U32" i="27"/>
  <c r="U48" i="27" s="1"/>
  <c r="U51" i="27" s="1"/>
  <c r="U53" i="27" s="1"/>
  <c r="U56" i="27" s="1"/>
  <c r="U59" i="27" s="1"/>
  <c r="T32" i="27"/>
  <c r="T48" i="27" s="1"/>
  <c r="T51" i="27" s="1"/>
  <c r="T53" i="27" s="1"/>
  <c r="T56" i="27" s="1"/>
  <c r="T59" i="27" s="1"/>
  <c r="S32" i="27"/>
  <c r="S48" i="27" s="1"/>
  <c r="S51" i="27" s="1"/>
  <c r="S53" i="27" s="1"/>
  <c r="S56" i="27" s="1"/>
  <c r="S59" i="27" s="1"/>
  <c r="R32" i="27"/>
  <c r="R48" i="27" s="1"/>
  <c r="R51" i="27" s="1"/>
  <c r="R53" i="27" s="1"/>
  <c r="R56" i="27" s="1"/>
  <c r="R59" i="27" s="1"/>
  <c r="Q32" i="27"/>
  <c r="Q48" i="27" s="1"/>
  <c r="Q51" i="27" s="1"/>
  <c r="Q53" i="27" s="1"/>
  <c r="Q56" i="27" s="1"/>
  <c r="Q59" i="27" s="1"/>
  <c r="P32" i="27"/>
  <c r="P48" i="27" s="1"/>
  <c r="P51" i="27" s="1"/>
  <c r="P53" i="27" s="1"/>
  <c r="P56" i="27" s="1"/>
  <c r="P59" i="27" s="1"/>
  <c r="O32" i="27"/>
  <c r="N32" i="27"/>
  <c r="N48" i="27" s="1"/>
  <c r="N51" i="27" s="1"/>
  <c r="N53" i="27" s="1"/>
  <c r="N56" i="27" s="1"/>
  <c r="N59" i="27" s="1"/>
  <c r="M32" i="27"/>
  <c r="M48" i="27" s="1"/>
  <c r="M51" i="27" s="1"/>
  <c r="M53" i="27" s="1"/>
  <c r="M56" i="27" s="1"/>
  <c r="M59" i="27" s="1"/>
  <c r="L32" i="27"/>
  <c r="L48" i="27" s="1"/>
  <c r="L51" i="27" s="1"/>
  <c r="L53" i="27" s="1"/>
  <c r="L56" i="27" s="1"/>
  <c r="L59" i="27" s="1"/>
  <c r="K32" i="27"/>
  <c r="K48" i="27" s="1"/>
  <c r="K51" i="27" s="1"/>
  <c r="K53" i="27" s="1"/>
  <c r="K56" i="27" s="1"/>
  <c r="K59" i="27" s="1"/>
  <c r="J32" i="27"/>
  <c r="J48" i="27" s="1"/>
  <c r="J51" i="27" s="1"/>
  <c r="J53" i="27" s="1"/>
  <c r="J56" i="27" s="1"/>
  <c r="J59" i="27" s="1"/>
  <c r="I32" i="27"/>
  <c r="I48" i="27" s="1"/>
  <c r="I51" i="27" s="1"/>
  <c r="I53" i="27" s="1"/>
  <c r="I56" i="27" s="1"/>
  <c r="I59" i="27" s="1"/>
  <c r="H32" i="27"/>
  <c r="H48" i="27" s="1"/>
  <c r="H51" i="27" s="1"/>
  <c r="H53" i="27" s="1"/>
  <c r="H56" i="27" s="1"/>
  <c r="H59" i="27" s="1"/>
  <c r="G32" i="27"/>
  <c r="F32" i="27"/>
  <c r="F48" i="27" s="1"/>
  <c r="F51" i="27" s="1"/>
  <c r="F53" i="27" s="1"/>
  <c r="F56" i="27" s="1"/>
  <c r="F59" i="27" s="1"/>
  <c r="E32" i="27"/>
  <c r="E48" i="27" s="1"/>
  <c r="E51" i="27" s="1"/>
  <c r="E53" i="27" s="1"/>
  <c r="E56" i="27" s="1"/>
  <c r="E59" i="27" s="1"/>
  <c r="D32" i="27"/>
  <c r="D48" i="27" s="1"/>
  <c r="D51" i="27" s="1"/>
  <c r="D53" i="27" s="1"/>
  <c r="D56" i="27" s="1"/>
  <c r="D59" i="27" s="1"/>
  <c r="C32" i="27"/>
  <c r="C48" i="27" s="1"/>
  <c r="C51" i="27" s="1"/>
  <c r="C53" i="27" s="1"/>
  <c r="C56" i="27" s="1"/>
  <c r="C59" i="27" s="1"/>
  <c r="U48" i="28"/>
  <c r="U51" i="28" s="1"/>
  <c r="U53" i="28" s="1"/>
  <c r="U56" i="28" s="1"/>
  <c r="U59" i="28" s="1"/>
  <c r="AA47" i="28"/>
  <c r="Z47" i="28"/>
  <c r="Y47" i="28"/>
  <c r="X47" i="28"/>
  <c r="W47" i="28"/>
  <c r="V47" i="28"/>
  <c r="U47" i="28"/>
  <c r="T47" i="28"/>
  <c r="S47" i="28"/>
  <c r="R47" i="28"/>
  <c r="Q47" i="28"/>
  <c r="P47" i="28"/>
  <c r="O47" i="28"/>
  <c r="N47" i="28"/>
  <c r="M47" i="28"/>
  <c r="L47" i="28"/>
  <c r="K47" i="28"/>
  <c r="J47" i="28"/>
  <c r="I47" i="28"/>
  <c r="H47" i="28"/>
  <c r="G47" i="28"/>
  <c r="F47" i="28"/>
  <c r="E47" i="28"/>
  <c r="D47" i="28"/>
  <c r="C47" i="28"/>
  <c r="AA32" i="28"/>
  <c r="AA48" i="28" s="1"/>
  <c r="AA51" i="28" s="1"/>
  <c r="AA53" i="28" s="1"/>
  <c r="AA56" i="28" s="1"/>
  <c r="AA59" i="28" s="1"/>
  <c r="Y32" i="28"/>
  <c r="Y48" i="28" s="1"/>
  <c r="Y51" i="28" s="1"/>
  <c r="Y53" i="28" s="1"/>
  <c r="Y56" i="28" s="1"/>
  <c r="Y59" i="28" s="1"/>
  <c r="X32" i="28"/>
  <c r="X48" i="28" s="1"/>
  <c r="W32" i="28"/>
  <c r="W48" i="28" s="1"/>
  <c r="W51" i="28" s="1"/>
  <c r="W53" i="28" s="1"/>
  <c r="W56" i="28" s="1"/>
  <c r="W59" i="28" s="1"/>
  <c r="V32" i="28"/>
  <c r="U32" i="28"/>
  <c r="T32" i="28"/>
  <c r="T48" i="28" s="1"/>
  <c r="T51" i="28" s="1"/>
  <c r="T53" i="28" s="1"/>
  <c r="T56" i="28" s="1"/>
  <c r="T59" i="28" s="1"/>
  <c r="S32" i="28"/>
  <c r="S48" i="28" s="1"/>
  <c r="S51" i="28" s="1"/>
  <c r="S53" i="28" s="1"/>
  <c r="S56" i="28" s="1"/>
  <c r="S59" i="28" s="1"/>
  <c r="R32" i="28"/>
  <c r="R48" i="28" s="1"/>
  <c r="R51" i="28" s="1"/>
  <c r="R53" i="28" s="1"/>
  <c r="R56" i="28" s="1"/>
  <c r="R59" i="28" s="1"/>
  <c r="Q32" i="28"/>
  <c r="Q48" i="28" s="1"/>
  <c r="Q51" i="28" s="1"/>
  <c r="Q53" i="28" s="1"/>
  <c r="Q56" i="28" s="1"/>
  <c r="Q59" i="28" s="1"/>
  <c r="P32" i="28"/>
  <c r="P48" i="28" s="1"/>
  <c r="P51" i="28" s="1"/>
  <c r="P53" i="28" s="1"/>
  <c r="P56" i="28" s="1"/>
  <c r="P59" i="28" s="1"/>
  <c r="O32" i="28"/>
  <c r="O48" i="28" s="1"/>
  <c r="O51" i="28" s="1"/>
  <c r="O53" i="28" s="1"/>
  <c r="O56" i="28" s="1"/>
  <c r="O59" i="28" s="1"/>
  <c r="N32" i="28"/>
  <c r="M32" i="28"/>
  <c r="M48" i="28" s="1"/>
  <c r="M51" i="28" s="1"/>
  <c r="M53" i="28" s="1"/>
  <c r="M56" i="28" s="1"/>
  <c r="M59" i="28" s="1"/>
  <c r="L32" i="28"/>
  <c r="L48" i="28" s="1"/>
  <c r="L51" i="28" s="1"/>
  <c r="L53" i="28" s="1"/>
  <c r="L56" i="28" s="1"/>
  <c r="L59" i="28" s="1"/>
  <c r="K32" i="28"/>
  <c r="K48" i="28" s="1"/>
  <c r="K51" i="28" s="1"/>
  <c r="K53" i="28" s="1"/>
  <c r="K56" i="28" s="1"/>
  <c r="K59" i="28" s="1"/>
  <c r="J32" i="28"/>
  <c r="J48" i="28" s="1"/>
  <c r="J51" i="28" s="1"/>
  <c r="J53" i="28" s="1"/>
  <c r="J56" i="28" s="1"/>
  <c r="J59" i="28" s="1"/>
  <c r="I32" i="28"/>
  <c r="I48" i="28" s="1"/>
  <c r="I51" i="28" s="1"/>
  <c r="I53" i="28" s="1"/>
  <c r="I56" i="28" s="1"/>
  <c r="I59" i="28" s="1"/>
  <c r="H32" i="28"/>
  <c r="H48" i="28" s="1"/>
  <c r="H51" i="28" s="1"/>
  <c r="H53" i="28" s="1"/>
  <c r="H56" i="28" s="1"/>
  <c r="H59" i="28" s="1"/>
  <c r="G32" i="28"/>
  <c r="G48" i="28" s="1"/>
  <c r="G51" i="28" s="1"/>
  <c r="G53" i="28" s="1"/>
  <c r="G56" i="28" s="1"/>
  <c r="G59" i="28" s="1"/>
  <c r="F32" i="28"/>
  <c r="E32" i="28"/>
  <c r="E48" i="28" s="1"/>
  <c r="E51" i="28" s="1"/>
  <c r="E53" i="28" s="1"/>
  <c r="E56" i="28" s="1"/>
  <c r="E59" i="28" s="1"/>
  <c r="D32" i="28"/>
  <c r="D48" i="28" s="1"/>
  <c r="D51" i="28" s="1"/>
  <c r="D53" i="28" s="1"/>
  <c r="D56" i="28" s="1"/>
  <c r="D59" i="28" s="1"/>
  <c r="C32" i="28"/>
  <c r="C48" i="28" s="1"/>
  <c r="C51" i="28" s="1"/>
  <c r="C53" i="28" s="1"/>
  <c r="C56" i="28" s="1"/>
  <c r="C59" i="28" s="1"/>
  <c r="Q59" i="29"/>
  <c r="J53" i="29"/>
  <c r="J56" i="29" s="1"/>
  <c r="J59" i="29" s="1"/>
  <c r="D48" i="29"/>
  <c r="D51" i="29" s="1"/>
  <c r="D53" i="29" s="1"/>
  <c r="D56" i="29" s="1"/>
  <c r="D59" i="29" s="1"/>
  <c r="AA47" i="29"/>
  <c r="Y47" i="29"/>
  <c r="X47" i="29"/>
  <c r="Z47" i="29" s="1"/>
  <c r="W47" i="29"/>
  <c r="V47" i="29"/>
  <c r="U47" i="29"/>
  <c r="T47" i="29"/>
  <c r="S47" i="29"/>
  <c r="R47" i="29"/>
  <c r="Q47" i="29"/>
  <c r="P47" i="29"/>
  <c r="O47" i="29"/>
  <c r="N47" i="29"/>
  <c r="M47" i="29"/>
  <c r="L47" i="29"/>
  <c r="K47" i="29"/>
  <c r="J47" i="29"/>
  <c r="I47" i="29"/>
  <c r="H47" i="29"/>
  <c r="G47" i="29"/>
  <c r="F47" i="29"/>
  <c r="E47" i="29"/>
  <c r="D47" i="29"/>
  <c r="C47" i="29"/>
  <c r="AA32" i="29"/>
  <c r="AA48" i="29" s="1"/>
  <c r="AA51" i="29" s="1"/>
  <c r="AA53" i="29" s="1"/>
  <c r="AA56" i="29" s="1"/>
  <c r="AA59" i="29" s="1"/>
  <c r="Y32" i="29"/>
  <c r="Y48" i="29" s="1"/>
  <c r="Y51" i="29" s="1"/>
  <c r="Y53" i="29" s="1"/>
  <c r="Y56" i="29" s="1"/>
  <c r="Y59" i="29" s="1"/>
  <c r="X32" i="29"/>
  <c r="X48" i="29" s="1"/>
  <c r="Z48" i="29" s="1"/>
  <c r="W32" i="29"/>
  <c r="W48" i="29" s="1"/>
  <c r="W51" i="29" s="1"/>
  <c r="W53" i="29" s="1"/>
  <c r="W56" i="29" s="1"/>
  <c r="W59" i="29" s="1"/>
  <c r="V32" i="29"/>
  <c r="V48" i="29" s="1"/>
  <c r="V51" i="29" s="1"/>
  <c r="V53" i="29" s="1"/>
  <c r="V56" i="29" s="1"/>
  <c r="V59" i="29" s="1"/>
  <c r="U32" i="29"/>
  <c r="U48" i="29" s="1"/>
  <c r="U51" i="29" s="1"/>
  <c r="U53" i="29" s="1"/>
  <c r="U56" i="29" s="1"/>
  <c r="U59" i="29" s="1"/>
  <c r="T32" i="29"/>
  <c r="T48" i="29" s="1"/>
  <c r="T51" i="29" s="1"/>
  <c r="T53" i="29" s="1"/>
  <c r="T56" i="29" s="1"/>
  <c r="T59" i="29" s="1"/>
  <c r="S32" i="29"/>
  <c r="R32" i="29"/>
  <c r="R48" i="29" s="1"/>
  <c r="R51" i="29" s="1"/>
  <c r="R53" i="29" s="1"/>
  <c r="R56" i="29" s="1"/>
  <c r="R59" i="29" s="1"/>
  <c r="Q32" i="29"/>
  <c r="Q48" i="29" s="1"/>
  <c r="Q51" i="29" s="1"/>
  <c r="Q53" i="29" s="1"/>
  <c r="Q56" i="29" s="1"/>
  <c r="P32" i="29"/>
  <c r="P48" i="29" s="1"/>
  <c r="P51" i="29" s="1"/>
  <c r="P53" i="29" s="1"/>
  <c r="P56" i="29" s="1"/>
  <c r="P59" i="29" s="1"/>
  <c r="O32" i="29"/>
  <c r="O48" i="29" s="1"/>
  <c r="O51" i="29" s="1"/>
  <c r="O53" i="29" s="1"/>
  <c r="O56" i="29" s="1"/>
  <c r="O59" i="29" s="1"/>
  <c r="N32" i="29"/>
  <c r="N48" i="29" s="1"/>
  <c r="N51" i="29" s="1"/>
  <c r="N53" i="29" s="1"/>
  <c r="N56" i="29" s="1"/>
  <c r="N59" i="29" s="1"/>
  <c r="M32" i="29"/>
  <c r="L32" i="29"/>
  <c r="L48" i="29" s="1"/>
  <c r="L51" i="29" s="1"/>
  <c r="L53" i="29" s="1"/>
  <c r="L56" i="29" s="1"/>
  <c r="L59" i="29" s="1"/>
  <c r="K32" i="29"/>
  <c r="J32" i="29"/>
  <c r="J48" i="29" s="1"/>
  <c r="J51" i="29" s="1"/>
  <c r="I32" i="29"/>
  <c r="I48" i="29" s="1"/>
  <c r="I51" i="29" s="1"/>
  <c r="I53" i="29" s="1"/>
  <c r="I56" i="29" s="1"/>
  <c r="I59" i="29" s="1"/>
  <c r="H32" i="29"/>
  <c r="H48" i="29" s="1"/>
  <c r="H51" i="29" s="1"/>
  <c r="H53" i="29" s="1"/>
  <c r="H56" i="29" s="1"/>
  <c r="H59" i="29" s="1"/>
  <c r="G32" i="29"/>
  <c r="G48" i="29" s="1"/>
  <c r="G51" i="29" s="1"/>
  <c r="G53" i="29" s="1"/>
  <c r="G56" i="29" s="1"/>
  <c r="G59" i="29" s="1"/>
  <c r="F32" i="29"/>
  <c r="F48" i="29" s="1"/>
  <c r="F51" i="29" s="1"/>
  <c r="F53" i="29" s="1"/>
  <c r="F56" i="29" s="1"/>
  <c r="F59" i="29" s="1"/>
  <c r="E32" i="29"/>
  <c r="E48" i="29" s="1"/>
  <c r="E51" i="29" s="1"/>
  <c r="E53" i="29" s="1"/>
  <c r="E56" i="29" s="1"/>
  <c r="E59" i="29" s="1"/>
  <c r="D32" i="29"/>
  <c r="C32" i="29"/>
  <c r="AA47" i="30"/>
  <c r="Y47" i="30"/>
  <c r="X47" i="30"/>
  <c r="W47" i="30"/>
  <c r="V47" i="30"/>
  <c r="U47" i="30"/>
  <c r="T47" i="30"/>
  <c r="S47" i="30"/>
  <c r="R47" i="30"/>
  <c r="Q47" i="30"/>
  <c r="P47" i="30"/>
  <c r="O47" i="30"/>
  <c r="N47" i="30"/>
  <c r="M47" i="30"/>
  <c r="L47" i="30"/>
  <c r="K47" i="30"/>
  <c r="J47" i="30"/>
  <c r="I47" i="30"/>
  <c r="H47" i="30"/>
  <c r="G47" i="30"/>
  <c r="F47" i="30"/>
  <c r="E47" i="30"/>
  <c r="D47" i="30"/>
  <c r="C47" i="30"/>
  <c r="AA32" i="30"/>
  <c r="AA48" i="30" s="1"/>
  <c r="AA51" i="30" s="1"/>
  <c r="AA53" i="30" s="1"/>
  <c r="AA56" i="30" s="1"/>
  <c r="AA59" i="30" s="1"/>
  <c r="Y32" i="30"/>
  <c r="Y48" i="30" s="1"/>
  <c r="Y51" i="30" s="1"/>
  <c r="Y53" i="30" s="1"/>
  <c r="Y56" i="30" s="1"/>
  <c r="Y59" i="30" s="1"/>
  <c r="X32" i="30"/>
  <c r="W32" i="30"/>
  <c r="W48" i="30" s="1"/>
  <c r="W51" i="30" s="1"/>
  <c r="W53" i="30" s="1"/>
  <c r="W56" i="30" s="1"/>
  <c r="W59" i="30" s="1"/>
  <c r="V32" i="30"/>
  <c r="V48" i="30" s="1"/>
  <c r="V51" i="30" s="1"/>
  <c r="V53" i="30" s="1"/>
  <c r="V56" i="30" s="1"/>
  <c r="V59" i="30" s="1"/>
  <c r="U32" i="30"/>
  <c r="U48" i="30" s="1"/>
  <c r="U51" i="30" s="1"/>
  <c r="U53" i="30" s="1"/>
  <c r="U56" i="30" s="1"/>
  <c r="U59" i="30" s="1"/>
  <c r="T32" i="30"/>
  <c r="S32" i="30"/>
  <c r="S48" i="30" s="1"/>
  <c r="S51" i="30" s="1"/>
  <c r="S53" i="30" s="1"/>
  <c r="S56" i="30" s="1"/>
  <c r="S59" i="30" s="1"/>
  <c r="R32" i="30"/>
  <c r="R48" i="30" s="1"/>
  <c r="R51" i="30" s="1"/>
  <c r="R53" i="30" s="1"/>
  <c r="R56" i="30" s="1"/>
  <c r="R59" i="30" s="1"/>
  <c r="Q32" i="30"/>
  <c r="Q48" i="30" s="1"/>
  <c r="Q51" i="30" s="1"/>
  <c r="Q53" i="30" s="1"/>
  <c r="Q56" i="30" s="1"/>
  <c r="Q59" i="30" s="1"/>
  <c r="P32" i="30"/>
  <c r="P48" i="30" s="1"/>
  <c r="P51" i="30" s="1"/>
  <c r="P53" i="30" s="1"/>
  <c r="P56" i="30" s="1"/>
  <c r="P59" i="30" s="1"/>
  <c r="O32" i="30"/>
  <c r="O48" i="30" s="1"/>
  <c r="O51" i="30" s="1"/>
  <c r="O53" i="30" s="1"/>
  <c r="O56" i="30" s="1"/>
  <c r="O59" i="30" s="1"/>
  <c r="N32" i="30"/>
  <c r="N48" i="30" s="1"/>
  <c r="N51" i="30" s="1"/>
  <c r="N53" i="30" s="1"/>
  <c r="N56" i="30" s="1"/>
  <c r="N59" i="30" s="1"/>
  <c r="M32" i="30"/>
  <c r="L32" i="30"/>
  <c r="K32" i="30"/>
  <c r="K48" i="30" s="1"/>
  <c r="K51" i="30" s="1"/>
  <c r="K53" i="30" s="1"/>
  <c r="K56" i="30" s="1"/>
  <c r="K59" i="30" s="1"/>
  <c r="J32" i="30"/>
  <c r="J48" i="30" s="1"/>
  <c r="J51" i="30" s="1"/>
  <c r="J53" i="30" s="1"/>
  <c r="J56" i="30" s="1"/>
  <c r="J59" i="30" s="1"/>
  <c r="I32" i="30"/>
  <c r="I48" i="30" s="1"/>
  <c r="I51" i="30" s="1"/>
  <c r="I53" i="30" s="1"/>
  <c r="I56" i="30" s="1"/>
  <c r="I59" i="30" s="1"/>
  <c r="H32" i="30"/>
  <c r="H48" i="30" s="1"/>
  <c r="H51" i="30" s="1"/>
  <c r="H53" i="30" s="1"/>
  <c r="H56" i="30" s="1"/>
  <c r="H59" i="30" s="1"/>
  <c r="G32" i="30"/>
  <c r="G48" i="30" s="1"/>
  <c r="G51" i="30" s="1"/>
  <c r="G53" i="30" s="1"/>
  <c r="G56" i="30" s="1"/>
  <c r="G59" i="30" s="1"/>
  <c r="F32" i="30"/>
  <c r="F48" i="30" s="1"/>
  <c r="F51" i="30" s="1"/>
  <c r="F53" i="30" s="1"/>
  <c r="F56" i="30" s="1"/>
  <c r="F59" i="30" s="1"/>
  <c r="E32" i="30"/>
  <c r="E48" i="30" s="1"/>
  <c r="E51" i="30" s="1"/>
  <c r="E53" i="30" s="1"/>
  <c r="E56" i="30" s="1"/>
  <c r="E59" i="30" s="1"/>
  <c r="D32" i="30"/>
  <c r="D48" i="30" s="1"/>
  <c r="D51" i="30" s="1"/>
  <c r="D53" i="30" s="1"/>
  <c r="D56" i="30" s="1"/>
  <c r="D59" i="30" s="1"/>
  <c r="C32" i="30"/>
  <c r="C48" i="30" s="1"/>
  <c r="C51" i="30" s="1"/>
  <c r="C53" i="30" s="1"/>
  <c r="C56" i="30" s="1"/>
  <c r="C59" i="30" s="1"/>
  <c r="R48" i="31"/>
  <c r="R51" i="31" s="1"/>
  <c r="R53" i="31" s="1"/>
  <c r="R56" i="31" s="1"/>
  <c r="R59" i="31" s="1"/>
  <c r="AA47" i="31"/>
  <c r="Y47" i="31"/>
  <c r="X47" i="31"/>
  <c r="W47" i="31"/>
  <c r="V47" i="31"/>
  <c r="U47" i="31"/>
  <c r="T47" i="31"/>
  <c r="S47" i="31"/>
  <c r="R47" i="31"/>
  <c r="Q47" i="31"/>
  <c r="P47" i="31"/>
  <c r="O47" i="31"/>
  <c r="N47" i="31"/>
  <c r="M47" i="31"/>
  <c r="L47" i="31"/>
  <c r="K47" i="31"/>
  <c r="J47" i="31"/>
  <c r="I47" i="31"/>
  <c r="H47" i="31"/>
  <c r="G47" i="31"/>
  <c r="F47" i="31"/>
  <c r="E47" i="31"/>
  <c r="D47" i="31"/>
  <c r="C47" i="31"/>
  <c r="AA32" i="31"/>
  <c r="AA48" i="31" s="1"/>
  <c r="AA51" i="31" s="1"/>
  <c r="AA53" i="31" s="1"/>
  <c r="AA56" i="31" s="1"/>
  <c r="AA59" i="31" s="1"/>
  <c r="Y32" i="31"/>
  <c r="Y48" i="31" s="1"/>
  <c r="Y51" i="31" s="1"/>
  <c r="Y53" i="31" s="1"/>
  <c r="Y56" i="31" s="1"/>
  <c r="Y59" i="31" s="1"/>
  <c r="X32" i="31"/>
  <c r="Z32" i="31" s="1"/>
  <c r="W32" i="31"/>
  <c r="W48" i="31" s="1"/>
  <c r="W51" i="31" s="1"/>
  <c r="W53" i="31" s="1"/>
  <c r="W56" i="31" s="1"/>
  <c r="W59" i="31" s="1"/>
  <c r="V32" i="31"/>
  <c r="V48" i="31" s="1"/>
  <c r="V51" i="31" s="1"/>
  <c r="V53" i="31" s="1"/>
  <c r="V56" i="31" s="1"/>
  <c r="V59" i="31" s="1"/>
  <c r="U32" i="31"/>
  <c r="U48" i="31" s="1"/>
  <c r="U51" i="31" s="1"/>
  <c r="U53" i="31" s="1"/>
  <c r="U56" i="31" s="1"/>
  <c r="U59" i="31" s="1"/>
  <c r="T32" i="31"/>
  <c r="T48" i="31" s="1"/>
  <c r="T51" i="31" s="1"/>
  <c r="T53" i="31" s="1"/>
  <c r="T56" i="31" s="1"/>
  <c r="T59" i="31" s="1"/>
  <c r="S32" i="31"/>
  <c r="R32" i="31"/>
  <c r="Q32" i="31"/>
  <c r="Q48" i="31" s="1"/>
  <c r="Q51" i="31" s="1"/>
  <c r="Q53" i="31" s="1"/>
  <c r="Q56" i="31" s="1"/>
  <c r="Q59" i="31" s="1"/>
  <c r="P32" i="31"/>
  <c r="P48" i="31" s="1"/>
  <c r="P51" i="31" s="1"/>
  <c r="P53" i="31" s="1"/>
  <c r="P56" i="31" s="1"/>
  <c r="P59" i="31" s="1"/>
  <c r="O32" i="31"/>
  <c r="O48" i="31" s="1"/>
  <c r="O51" i="31" s="1"/>
  <c r="O53" i="31" s="1"/>
  <c r="O56" i="31" s="1"/>
  <c r="O59" i="31" s="1"/>
  <c r="N32" i="31"/>
  <c r="N48" i="31" s="1"/>
  <c r="N51" i="31" s="1"/>
  <c r="N53" i="31" s="1"/>
  <c r="N56" i="31" s="1"/>
  <c r="N59" i="31" s="1"/>
  <c r="M32" i="31"/>
  <c r="M48" i="31" s="1"/>
  <c r="M51" i="31" s="1"/>
  <c r="M53" i="31" s="1"/>
  <c r="M56" i="31" s="1"/>
  <c r="M59" i="31" s="1"/>
  <c r="L32" i="31"/>
  <c r="L48" i="31" s="1"/>
  <c r="L51" i="31" s="1"/>
  <c r="L53" i="31" s="1"/>
  <c r="L56" i="31" s="1"/>
  <c r="L59" i="31" s="1"/>
  <c r="K32" i="31"/>
  <c r="J32" i="31"/>
  <c r="J48" i="31" s="1"/>
  <c r="J51" i="31" s="1"/>
  <c r="J53" i="31" s="1"/>
  <c r="J56" i="31" s="1"/>
  <c r="J59" i="31" s="1"/>
  <c r="I32" i="31"/>
  <c r="I48" i="31" s="1"/>
  <c r="I51" i="31" s="1"/>
  <c r="I53" i="31" s="1"/>
  <c r="I56" i="31" s="1"/>
  <c r="I59" i="31" s="1"/>
  <c r="H32" i="31"/>
  <c r="H48" i="31" s="1"/>
  <c r="H51" i="31" s="1"/>
  <c r="H53" i="31" s="1"/>
  <c r="H56" i="31" s="1"/>
  <c r="H59" i="31" s="1"/>
  <c r="G32" i="31"/>
  <c r="F32" i="31"/>
  <c r="F48" i="31" s="1"/>
  <c r="F51" i="31" s="1"/>
  <c r="F53" i="31" s="1"/>
  <c r="F56" i="31" s="1"/>
  <c r="F59" i="31" s="1"/>
  <c r="E32" i="31"/>
  <c r="E48" i="31" s="1"/>
  <c r="E51" i="31" s="1"/>
  <c r="E53" i="31" s="1"/>
  <c r="E56" i="31" s="1"/>
  <c r="E59" i="31" s="1"/>
  <c r="D32" i="31"/>
  <c r="C32" i="31"/>
  <c r="AA47" i="32"/>
  <c r="Y47" i="32"/>
  <c r="X47" i="32"/>
  <c r="Z47" i="32" s="1"/>
  <c r="W47" i="32"/>
  <c r="V47" i="32"/>
  <c r="U47" i="32"/>
  <c r="T47" i="32"/>
  <c r="S47" i="32"/>
  <c r="R47" i="32"/>
  <c r="Q47" i="32"/>
  <c r="P47" i="32"/>
  <c r="O47" i="32"/>
  <c r="N47" i="32"/>
  <c r="M47" i="32"/>
  <c r="L47" i="32"/>
  <c r="K47" i="32"/>
  <c r="J47" i="32"/>
  <c r="I47" i="32"/>
  <c r="H47" i="32"/>
  <c r="G47" i="32"/>
  <c r="F47" i="32"/>
  <c r="E47" i="32"/>
  <c r="D47" i="32"/>
  <c r="C47" i="32"/>
  <c r="AA32" i="32"/>
  <c r="Y32" i="32"/>
  <c r="Y48" i="32" s="1"/>
  <c r="Y51" i="32" s="1"/>
  <c r="Y53" i="32" s="1"/>
  <c r="Y56" i="32" s="1"/>
  <c r="Y59" i="32" s="1"/>
  <c r="X32" i="32"/>
  <c r="W32" i="32"/>
  <c r="W48" i="32" s="1"/>
  <c r="W51" i="32" s="1"/>
  <c r="W53" i="32" s="1"/>
  <c r="W56" i="32" s="1"/>
  <c r="W59" i="32" s="1"/>
  <c r="V32" i="32"/>
  <c r="V48" i="32" s="1"/>
  <c r="V51" i="32" s="1"/>
  <c r="V53" i="32" s="1"/>
  <c r="V56" i="32" s="1"/>
  <c r="V59" i="32" s="1"/>
  <c r="U32" i="32"/>
  <c r="U48" i="32" s="1"/>
  <c r="U51" i="32" s="1"/>
  <c r="U53" i="32" s="1"/>
  <c r="U56" i="32" s="1"/>
  <c r="U59" i="32" s="1"/>
  <c r="T32" i="32"/>
  <c r="T48" i="32" s="1"/>
  <c r="T51" i="32" s="1"/>
  <c r="T53" i="32" s="1"/>
  <c r="T56" i="32" s="1"/>
  <c r="T59" i="32" s="1"/>
  <c r="S32" i="32"/>
  <c r="S48" i="32" s="1"/>
  <c r="S51" i="32" s="1"/>
  <c r="S53" i="32" s="1"/>
  <c r="S56" i="32" s="1"/>
  <c r="S59" i="32" s="1"/>
  <c r="R32" i="32"/>
  <c r="R48" i="32" s="1"/>
  <c r="R51" i="32" s="1"/>
  <c r="R53" i="32" s="1"/>
  <c r="R56" i="32" s="1"/>
  <c r="R59" i="32" s="1"/>
  <c r="Q32" i="32"/>
  <c r="Q48" i="32" s="1"/>
  <c r="Q51" i="32" s="1"/>
  <c r="Q53" i="32" s="1"/>
  <c r="Q56" i="32" s="1"/>
  <c r="Q59" i="32" s="1"/>
  <c r="P32" i="32"/>
  <c r="P48" i="32" s="1"/>
  <c r="P51" i="32" s="1"/>
  <c r="P53" i="32" s="1"/>
  <c r="P56" i="32" s="1"/>
  <c r="P59" i="32" s="1"/>
  <c r="O32" i="32"/>
  <c r="O48" i="32" s="1"/>
  <c r="O51" i="32" s="1"/>
  <c r="O53" i="32" s="1"/>
  <c r="O56" i="32" s="1"/>
  <c r="O59" i="32" s="1"/>
  <c r="N32" i="32"/>
  <c r="N48" i="32" s="1"/>
  <c r="N51" i="32" s="1"/>
  <c r="N53" i="32" s="1"/>
  <c r="N56" i="32" s="1"/>
  <c r="N59" i="32" s="1"/>
  <c r="M32" i="32"/>
  <c r="M48" i="32" s="1"/>
  <c r="M51" i="32" s="1"/>
  <c r="M53" i="32" s="1"/>
  <c r="M56" i="32" s="1"/>
  <c r="M59" i="32" s="1"/>
  <c r="L32" i="32"/>
  <c r="L48" i="32" s="1"/>
  <c r="L51" i="32" s="1"/>
  <c r="L53" i="32" s="1"/>
  <c r="L56" i="32" s="1"/>
  <c r="L59" i="32" s="1"/>
  <c r="K32" i="32"/>
  <c r="K48" i="32" s="1"/>
  <c r="K51" i="32" s="1"/>
  <c r="K53" i="32" s="1"/>
  <c r="K56" i="32" s="1"/>
  <c r="K59" i="32" s="1"/>
  <c r="J32" i="32"/>
  <c r="I32" i="32"/>
  <c r="I48" i="32" s="1"/>
  <c r="I51" i="32" s="1"/>
  <c r="I53" i="32" s="1"/>
  <c r="I56" i="32" s="1"/>
  <c r="I59" i="32" s="1"/>
  <c r="H32" i="32"/>
  <c r="H48" i="32" s="1"/>
  <c r="H51" i="32" s="1"/>
  <c r="H53" i="32" s="1"/>
  <c r="H56" i="32" s="1"/>
  <c r="H59" i="32" s="1"/>
  <c r="G32" i="32"/>
  <c r="G48" i="32" s="1"/>
  <c r="G51" i="32" s="1"/>
  <c r="G53" i="32" s="1"/>
  <c r="G56" i="32" s="1"/>
  <c r="G59" i="32" s="1"/>
  <c r="F32" i="32"/>
  <c r="F48" i="32" s="1"/>
  <c r="F51" i="32" s="1"/>
  <c r="F53" i="32" s="1"/>
  <c r="F56" i="32" s="1"/>
  <c r="F59" i="32" s="1"/>
  <c r="E32" i="32"/>
  <c r="E48" i="32" s="1"/>
  <c r="E51" i="32" s="1"/>
  <c r="E53" i="32" s="1"/>
  <c r="E56" i="32" s="1"/>
  <c r="E59" i="32" s="1"/>
  <c r="D32" i="32"/>
  <c r="D48" i="32" s="1"/>
  <c r="D51" i="32" s="1"/>
  <c r="D53" i="32" s="1"/>
  <c r="D56" i="32" s="1"/>
  <c r="D59" i="32" s="1"/>
  <c r="C32" i="32"/>
  <c r="C48" i="32" s="1"/>
  <c r="C51" i="32" s="1"/>
  <c r="C53" i="32" s="1"/>
  <c r="C56" i="32" s="1"/>
  <c r="C59" i="32" s="1"/>
  <c r="X48" i="33"/>
  <c r="Z48" i="33" s="1"/>
  <c r="AA47" i="33"/>
  <c r="Y47" i="33"/>
  <c r="X47" i="33"/>
  <c r="Z47" i="33" s="1"/>
  <c r="W47" i="33"/>
  <c r="V47" i="33"/>
  <c r="U47" i="33"/>
  <c r="T47" i="33"/>
  <c r="S47" i="33"/>
  <c r="R47" i="33"/>
  <c r="Q47" i="33"/>
  <c r="P47" i="33"/>
  <c r="O47" i="33"/>
  <c r="N47" i="33"/>
  <c r="M47" i="33"/>
  <c r="L47" i="33"/>
  <c r="K47" i="33"/>
  <c r="J47" i="33"/>
  <c r="I47" i="33"/>
  <c r="H47" i="33"/>
  <c r="G47" i="33"/>
  <c r="F47" i="33"/>
  <c r="E47" i="33"/>
  <c r="D47" i="33"/>
  <c r="C47" i="33"/>
  <c r="AA32" i="33"/>
  <c r="AA48" i="33" s="1"/>
  <c r="AA51" i="33" s="1"/>
  <c r="AA53" i="33" s="1"/>
  <c r="AA56" i="33" s="1"/>
  <c r="AA59" i="33" s="1"/>
  <c r="Z32" i="33"/>
  <c r="Y32" i="33"/>
  <c r="X32" i="33"/>
  <c r="W32" i="33"/>
  <c r="W48" i="33" s="1"/>
  <c r="W51" i="33" s="1"/>
  <c r="W53" i="33" s="1"/>
  <c r="W56" i="33" s="1"/>
  <c r="W59" i="33" s="1"/>
  <c r="V32" i="33"/>
  <c r="V48" i="33" s="1"/>
  <c r="V51" i="33" s="1"/>
  <c r="V53" i="33" s="1"/>
  <c r="V56" i="33" s="1"/>
  <c r="V59" i="33" s="1"/>
  <c r="U32" i="33"/>
  <c r="U48" i="33" s="1"/>
  <c r="U51" i="33" s="1"/>
  <c r="U53" i="33" s="1"/>
  <c r="U56" i="33" s="1"/>
  <c r="U59" i="33" s="1"/>
  <c r="T32" i="33"/>
  <c r="S32" i="33"/>
  <c r="S48" i="33" s="1"/>
  <c r="S51" i="33" s="1"/>
  <c r="S53" i="33" s="1"/>
  <c r="S56" i="33" s="1"/>
  <c r="S59" i="33" s="1"/>
  <c r="R32" i="33"/>
  <c r="R48" i="33" s="1"/>
  <c r="R51" i="33" s="1"/>
  <c r="R53" i="33" s="1"/>
  <c r="R56" i="33" s="1"/>
  <c r="R59" i="33" s="1"/>
  <c r="Q32" i="33"/>
  <c r="P32" i="33"/>
  <c r="P48" i="33" s="1"/>
  <c r="P51" i="33" s="1"/>
  <c r="P53" i="33" s="1"/>
  <c r="P56" i="33" s="1"/>
  <c r="P59" i="33" s="1"/>
  <c r="O32" i="33"/>
  <c r="O48" i="33" s="1"/>
  <c r="O51" i="33" s="1"/>
  <c r="O53" i="33" s="1"/>
  <c r="O56" i="33" s="1"/>
  <c r="O59" i="33" s="1"/>
  <c r="N32" i="33"/>
  <c r="N48" i="33" s="1"/>
  <c r="N51" i="33" s="1"/>
  <c r="N53" i="33" s="1"/>
  <c r="N56" i="33" s="1"/>
  <c r="N59" i="33" s="1"/>
  <c r="M32" i="33"/>
  <c r="M48" i="33" s="1"/>
  <c r="M51" i="33" s="1"/>
  <c r="M53" i="33" s="1"/>
  <c r="M56" i="33" s="1"/>
  <c r="M59" i="33" s="1"/>
  <c r="L32" i="33"/>
  <c r="K32" i="33"/>
  <c r="K48" i="33" s="1"/>
  <c r="K51" i="33" s="1"/>
  <c r="K53" i="33" s="1"/>
  <c r="K56" i="33" s="1"/>
  <c r="K59" i="33" s="1"/>
  <c r="J32" i="33"/>
  <c r="I32" i="33"/>
  <c r="H32" i="33"/>
  <c r="H48" i="33" s="1"/>
  <c r="H51" i="33" s="1"/>
  <c r="H53" i="33" s="1"/>
  <c r="H56" i="33" s="1"/>
  <c r="H59" i="33" s="1"/>
  <c r="G32" i="33"/>
  <c r="G48" i="33" s="1"/>
  <c r="G51" i="33" s="1"/>
  <c r="G53" i="33" s="1"/>
  <c r="G56" i="33" s="1"/>
  <c r="G59" i="33" s="1"/>
  <c r="F32" i="33"/>
  <c r="F48" i="33" s="1"/>
  <c r="F51" i="33" s="1"/>
  <c r="F53" i="33" s="1"/>
  <c r="F56" i="33" s="1"/>
  <c r="F59" i="33" s="1"/>
  <c r="E32" i="33"/>
  <c r="E48" i="33" s="1"/>
  <c r="E51" i="33" s="1"/>
  <c r="E53" i="33" s="1"/>
  <c r="E56" i="33" s="1"/>
  <c r="E59" i="33" s="1"/>
  <c r="D32" i="33"/>
  <c r="C32" i="33"/>
  <c r="C48" i="33" s="1"/>
  <c r="C51" i="33" s="1"/>
  <c r="C53" i="33" s="1"/>
  <c r="C56" i="33" s="1"/>
  <c r="C59" i="33" s="1"/>
  <c r="AA47" i="34"/>
  <c r="Y47" i="34"/>
  <c r="X47" i="34"/>
  <c r="W47" i="34"/>
  <c r="V47" i="34"/>
  <c r="U47" i="34"/>
  <c r="T47" i="34"/>
  <c r="S47" i="34"/>
  <c r="R47" i="34"/>
  <c r="Q47" i="34"/>
  <c r="P47" i="34"/>
  <c r="O47" i="34"/>
  <c r="N47" i="34"/>
  <c r="M47" i="34"/>
  <c r="L47" i="34"/>
  <c r="K47" i="34"/>
  <c r="J47" i="34"/>
  <c r="I47" i="34"/>
  <c r="H47" i="34"/>
  <c r="G47" i="34"/>
  <c r="F47" i="34"/>
  <c r="E47" i="34"/>
  <c r="D47" i="34"/>
  <c r="C47" i="34"/>
  <c r="AA32" i="34"/>
  <c r="AA48" i="34" s="1"/>
  <c r="AA51" i="34" s="1"/>
  <c r="AA53" i="34" s="1"/>
  <c r="AA56" i="34" s="1"/>
  <c r="AA59" i="34" s="1"/>
  <c r="Y32" i="34"/>
  <c r="X32" i="34"/>
  <c r="Z32" i="34" s="1"/>
  <c r="W32" i="34"/>
  <c r="W48" i="34" s="1"/>
  <c r="W51" i="34" s="1"/>
  <c r="W53" i="34" s="1"/>
  <c r="W56" i="34" s="1"/>
  <c r="W59" i="34" s="1"/>
  <c r="V32" i="34"/>
  <c r="V48" i="34" s="1"/>
  <c r="V51" i="34" s="1"/>
  <c r="V53" i="34" s="1"/>
  <c r="V56" i="34" s="1"/>
  <c r="V59" i="34" s="1"/>
  <c r="U32" i="34"/>
  <c r="T32" i="34"/>
  <c r="T48" i="34" s="1"/>
  <c r="T51" i="34" s="1"/>
  <c r="T53" i="34" s="1"/>
  <c r="T56" i="34" s="1"/>
  <c r="T59" i="34" s="1"/>
  <c r="S32" i="34"/>
  <c r="S48" i="34" s="1"/>
  <c r="S51" i="34" s="1"/>
  <c r="S53" i="34" s="1"/>
  <c r="S56" i="34" s="1"/>
  <c r="S59" i="34" s="1"/>
  <c r="R32" i="34"/>
  <c r="R48" i="34" s="1"/>
  <c r="R51" i="34" s="1"/>
  <c r="R53" i="34" s="1"/>
  <c r="R56" i="34" s="1"/>
  <c r="R59" i="34" s="1"/>
  <c r="Q32" i="34"/>
  <c r="P32" i="34"/>
  <c r="P48" i="34" s="1"/>
  <c r="P51" i="34" s="1"/>
  <c r="P53" i="34" s="1"/>
  <c r="P56" i="34" s="1"/>
  <c r="P59" i="34" s="1"/>
  <c r="O32" i="34"/>
  <c r="N32" i="34"/>
  <c r="N48" i="34" s="1"/>
  <c r="N51" i="34" s="1"/>
  <c r="N53" i="34" s="1"/>
  <c r="N56" i="34" s="1"/>
  <c r="N59" i="34" s="1"/>
  <c r="M32" i="34"/>
  <c r="L32" i="34"/>
  <c r="L48" i="34" s="1"/>
  <c r="L51" i="34" s="1"/>
  <c r="L53" i="34" s="1"/>
  <c r="L56" i="34" s="1"/>
  <c r="L59" i="34" s="1"/>
  <c r="K32" i="34"/>
  <c r="K48" i="34" s="1"/>
  <c r="K51" i="34" s="1"/>
  <c r="K53" i="34" s="1"/>
  <c r="K56" i="34" s="1"/>
  <c r="K59" i="34" s="1"/>
  <c r="J32" i="34"/>
  <c r="J48" i="34" s="1"/>
  <c r="J51" i="34" s="1"/>
  <c r="J53" i="34" s="1"/>
  <c r="J56" i="34" s="1"/>
  <c r="J59" i="34" s="1"/>
  <c r="I32" i="34"/>
  <c r="H32" i="34"/>
  <c r="G32" i="34"/>
  <c r="F32" i="34"/>
  <c r="F48" i="34" s="1"/>
  <c r="F51" i="34" s="1"/>
  <c r="F53" i="34" s="1"/>
  <c r="F56" i="34" s="1"/>
  <c r="F59" i="34" s="1"/>
  <c r="E32" i="34"/>
  <c r="D32" i="34"/>
  <c r="D48" i="34" s="1"/>
  <c r="D51" i="34" s="1"/>
  <c r="D53" i="34" s="1"/>
  <c r="D56" i="34" s="1"/>
  <c r="D59" i="34" s="1"/>
  <c r="C32" i="34"/>
  <c r="C48" i="34" s="1"/>
  <c r="C51" i="34" s="1"/>
  <c r="C53" i="34" s="1"/>
  <c r="C56" i="34" s="1"/>
  <c r="C59" i="34" s="1"/>
  <c r="W48" i="35"/>
  <c r="W51" i="35" s="1"/>
  <c r="W53" i="35" s="1"/>
  <c r="W56" i="35" s="1"/>
  <c r="W59" i="35" s="1"/>
  <c r="O48" i="35"/>
  <c r="O51" i="35" s="1"/>
  <c r="O53" i="35" s="1"/>
  <c r="O56" i="35" s="1"/>
  <c r="O59" i="35" s="1"/>
  <c r="G48" i="35"/>
  <c r="G51" i="35" s="1"/>
  <c r="G53" i="35" s="1"/>
  <c r="G56" i="35" s="1"/>
  <c r="G59" i="35" s="1"/>
  <c r="AA47" i="35"/>
  <c r="Y47" i="35"/>
  <c r="X47" i="35"/>
  <c r="Z47" i="35" s="1"/>
  <c r="W47" i="35"/>
  <c r="V47" i="35"/>
  <c r="U47" i="35"/>
  <c r="T47" i="35"/>
  <c r="S47" i="35"/>
  <c r="R47" i="35"/>
  <c r="Q47" i="35"/>
  <c r="P47" i="35"/>
  <c r="O47" i="35"/>
  <c r="N47" i="35"/>
  <c r="M47" i="35"/>
  <c r="L47" i="35"/>
  <c r="K47" i="35"/>
  <c r="J47" i="35"/>
  <c r="I47" i="35"/>
  <c r="H47" i="35"/>
  <c r="G47" i="35"/>
  <c r="F47" i="35"/>
  <c r="E47" i="35"/>
  <c r="D47" i="35"/>
  <c r="C47" i="35"/>
  <c r="AA32" i="35"/>
  <c r="AA48" i="35" s="1"/>
  <c r="AA51" i="35" s="1"/>
  <c r="AA53" i="35" s="1"/>
  <c r="AA56" i="35" s="1"/>
  <c r="AA59" i="35" s="1"/>
  <c r="Y32" i="35"/>
  <c r="Y48" i="35" s="1"/>
  <c r="Y51" i="35" s="1"/>
  <c r="Y53" i="35" s="1"/>
  <c r="Y56" i="35" s="1"/>
  <c r="Y59" i="35" s="1"/>
  <c r="X32" i="35"/>
  <c r="X48" i="35" s="1"/>
  <c r="W32" i="35"/>
  <c r="V32" i="35"/>
  <c r="V48" i="35" s="1"/>
  <c r="V51" i="35" s="1"/>
  <c r="V53" i="35" s="1"/>
  <c r="V56" i="35" s="1"/>
  <c r="V59" i="35" s="1"/>
  <c r="U32" i="35"/>
  <c r="U48" i="35" s="1"/>
  <c r="U51" i="35" s="1"/>
  <c r="U53" i="35" s="1"/>
  <c r="U56" i="35" s="1"/>
  <c r="U59" i="35" s="1"/>
  <c r="T32" i="35"/>
  <c r="T48" i="35" s="1"/>
  <c r="T51" i="35" s="1"/>
  <c r="T53" i="35" s="1"/>
  <c r="T56" i="35" s="1"/>
  <c r="T59" i="35" s="1"/>
  <c r="S32" i="35"/>
  <c r="S48" i="35" s="1"/>
  <c r="S51" i="35" s="1"/>
  <c r="S53" i="35" s="1"/>
  <c r="S56" i="35" s="1"/>
  <c r="S59" i="35" s="1"/>
  <c r="R32" i="35"/>
  <c r="R48" i="35" s="1"/>
  <c r="R51" i="35" s="1"/>
  <c r="R53" i="35" s="1"/>
  <c r="R56" i="35" s="1"/>
  <c r="R59" i="35" s="1"/>
  <c r="Q32" i="35"/>
  <c r="Q48" i="35" s="1"/>
  <c r="Q51" i="35" s="1"/>
  <c r="Q53" i="35" s="1"/>
  <c r="Q56" i="35" s="1"/>
  <c r="Q59" i="35" s="1"/>
  <c r="P32" i="35"/>
  <c r="P48" i="35" s="1"/>
  <c r="P51" i="35" s="1"/>
  <c r="P53" i="35" s="1"/>
  <c r="P56" i="35" s="1"/>
  <c r="P59" i="35" s="1"/>
  <c r="O32" i="35"/>
  <c r="N32" i="35"/>
  <c r="N48" i="35" s="1"/>
  <c r="N51" i="35" s="1"/>
  <c r="N53" i="35" s="1"/>
  <c r="N56" i="35" s="1"/>
  <c r="N59" i="35" s="1"/>
  <c r="M32" i="35"/>
  <c r="M48" i="35" s="1"/>
  <c r="M51" i="35" s="1"/>
  <c r="M53" i="35" s="1"/>
  <c r="M56" i="35" s="1"/>
  <c r="M59" i="35" s="1"/>
  <c r="L32" i="35"/>
  <c r="L48" i="35" s="1"/>
  <c r="L51" i="35" s="1"/>
  <c r="L53" i="35" s="1"/>
  <c r="L56" i="35" s="1"/>
  <c r="L59" i="35" s="1"/>
  <c r="K32" i="35"/>
  <c r="K48" i="35" s="1"/>
  <c r="K51" i="35" s="1"/>
  <c r="K53" i="35" s="1"/>
  <c r="K56" i="35" s="1"/>
  <c r="K59" i="35" s="1"/>
  <c r="J32" i="35"/>
  <c r="J48" i="35" s="1"/>
  <c r="J51" i="35" s="1"/>
  <c r="J53" i="35" s="1"/>
  <c r="J56" i="35" s="1"/>
  <c r="J59" i="35" s="1"/>
  <c r="I32" i="35"/>
  <c r="I48" i="35" s="1"/>
  <c r="I51" i="35" s="1"/>
  <c r="I53" i="35" s="1"/>
  <c r="I56" i="35" s="1"/>
  <c r="I59" i="35" s="1"/>
  <c r="H32" i="35"/>
  <c r="H48" i="35" s="1"/>
  <c r="H51" i="35" s="1"/>
  <c r="H53" i="35" s="1"/>
  <c r="H56" i="35" s="1"/>
  <c r="H59" i="35" s="1"/>
  <c r="G32" i="35"/>
  <c r="F32" i="35"/>
  <c r="F48" i="35" s="1"/>
  <c r="F51" i="35" s="1"/>
  <c r="F53" i="35" s="1"/>
  <c r="F56" i="35" s="1"/>
  <c r="F59" i="35" s="1"/>
  <c r="E32" i="35"/>
  <c r="E48" i="35" s="1"/>
  <c r="E51" i="35" s="1"/>
  <c r="E53" i="35" s="1"/>
  <c r="E56" i="35" s="1"/>
  <c r="E59" i="35" s="1"/>
  <c r="D32" i="35"/>
  <c r="D48" i="35" s="1"/>
  <c r="D51" i="35" s="1"/>
  <c r="D53" i="35" s="1"/>
  <c r="D56" i="35" s="1"/>
  <c r="D59" i="35" s="1"/>
  <c r="C32" i="35"/>
  <c r="C48" i="35" s="1"/>
  <c r="C51" i="35" s="1"/>
  <c r="C53" i="35" s="1"/>
  <c r="C56" i="35" s="1"/>
  <c r="C59" i="35" s="1"/>
  <c r="K56" i="36"/>
  <c r="K59" i="36" s="1"/>
  <c r="R48" i="36"/>
  <c r="R51" i="36" s="1"/>
  <c r="R53" i="36" s="1"/>
  <c r="R56" i="36" s="1"/>
  <c r="R59" i="36" s="1"/>
  <c r="AA47" i="36"/>
  <c r="Y47" i="36"/>
  <c r="X47" i="36"/>
  <c r="Z47" i="36" s="1"/>
  <c r="W47" i="36"/>
  <c r="V47" i="36"/>
  <c r="U47" i="36"/>
  <c r="T47" i="36"/>
  <c r="S47" i="36"/>
  <c r="R47" i="36"/>
  <c r="Q47" i="36"/>
  <c r="P47" i="36"/>
  <c r="O47" i="36"/>
  <c r="N47" i="36"/>
  <c r="M47" i="36"/>
  <c r="L47" i="36"/>
  <c r="K47" i="36"/>
  <c r="J47" i="36"/>
  <c r="I47" i="36"/>
  <c r="H47" i="36"/>
  <c r="G47" i="36"/>
  <c r="F47" i="36"/>
  <c r="E47" i="36"/>
  <c r="D47" i="36"/>
  <c r="C47" i="36"/>
  <c r="AA32" i="36"/>
  <c r="AA48" i="36" s="1"/>
  <c r="AA51" i="36" s="1"/>
  <c r="AA53" i="36" s="1"/>
  <c r="AA56" i="36" s="1"/>
  <c r="AA59" i="36" s="1"/>
  <c r="Y32" i="36"/>
  <c r="Y48" i="36" s="1"/>
  <c r="Y51" i="36" s="1"/>
  <c r="Y53" i="36" s="1"/>
  <c r="Y56" i="36" s="1"/>
  <c r="Y59" i="36" s="1"/>
  <c r="X32" i="36"/>
  <c r="X48" i="36" s="1"/>
  <c r="W32" i="36"/>
  <c r="W48" i="36" s="1"/>
  <c r="W51" i="36" s="1"/>
  <c r="W53" i="36" s="1"/>
  <c r="W56" i="36" s="1"/>
  <c r="W59" i="36" s="1"/>
  <c r="V32" i="36"/>
  <c r="U32" i="36"/>
  <c r="U48" i="36" s="1"/>
  <c r="U51" i="36" s="1"/>
  <c r="U53" i="36" s="1"/>
  <c r="U56" i="36" s="1"/>
  <c r="U59" i="36" s="1"/>
  <c r="T32" i="36"/>
  <c r="T48" i="36" s="1"/>
  <c r="T51" i="36" s="1"/>
  <c r="T53" i="36" s="1"/>
  <c r="T56" i="36" s="1"/>
  <c r="T59" i="36" s="1"/>
  <c r="S32" i="36"/>
  <c r="S48" i="36" s="1"/>
  <c r="S51" i="36" s="1"/>
  <c r="S53" i="36" s="1"/>
  <c r="S56" i="36" s="1"/>
  <c r="S59" i="36" s="1"/>
  <c r="R32" i="36"/>
  <c r="Q32" i="36"/>
  <c r="Q48" i="36" s="1"/>
  <c r="Q51" i="36" s="1"/>
  <c r="Q53" i="36" s="1"/>
  <c r="Q56" i="36" s="1"/>
  <c r="Q59" i="36" s="1"/>
  <c r="P32" i="36"/>
  <c r="P48" i="36" s="1"/>
  <c r="P51" i="36" s="1"/>
  <c r="P53" i="36" s="1"/>
  <c r="P56" i="36" s="1"/>
  <c r="P59" i="36" s="1"/>
  <c r="O32" i="36"/>
  <c r="O48" i="36" s="1"/>
  <c r="O51" i="36" s="1"/>
  <c r="O53" i="36" s="1"/>
  <c r="O56" i="36" s="1"/>
  <c r="O59" i="36" s="1"/>
  <c r="N32" i="36"/>
  <c r="M32" i="36"/>
  <c r="M48" i="36" s="1"/>
  <c r="M51" i="36" s="1"/>
  <c r="M53" i="36" s="1"/>
  <c r="M56" i="36" s="1"/>
  <c r="M59" i="36" s="1"/>
  <c r="L32" i="36"/>
  <c r="L48" i="36" s="1"/>
  <c r="L51" i="36" s="1"/>
  <c r="L53" i="36" s="1"/>
  <c r="L56" i="36" s="1"/>
  <c r="L59" i="36" s="1"/>
  <c r="K32" i="36"/>
  <c r="K48" i="36" s="1"/>
  <c r="K51" i="36" s="1"/>
  <c r="K53" i="36" s="1"/>
  <c r="J32" i="36"/>
  <c r="J48" i="36" s="1"/>
  <c r="J51" i="36" s="1"/>
  <c r="J53" i="36" s="1"/>
  <c r="J56" i="36" s="1"/>
  <c r="J59" i="36" s="1"/>
  <c r="I32" i="36"/>
  <c r="I48" i="36" s="1"/>
  <c r="I51" i="36" s="1"/>
  <c r="I53" i="36" s="1"/>
  <c r="I56" i="36" s="1"/>
  <c r="I59" i="36" s="1"/>
  <c r="H32" i="36"/>
  <c r="H48" i="36" s="1"/>
  <c r="H51" i="36" s="1"/>
  <c r="H53" i="36" s="1"/>
  <c r="H56" i="36" s="1"/>
  <c r="H59" i="36" s="1"/>
  <c r="G32" i="36"/>
  <c r="G48" i="36" s="1"/>
  <c r="G51" i="36" s="1"/>
  <c r="G53" i="36" s="1"/>
  <c r="G56" i="36" s="1"/>
  <c r="G59" i="36" s="1"/>
  <c r="F32" i="36"/>
  <c r="E32" i="36"/>
  <c r="E48" i="36" s="1"/>
  <c r="E51" i="36" s="1"/>
  <c r="E53" i="36" s="1"/>
  <c r="E56" i="36" s="1"/>
  <c r="E59" i="36" s="1"/>
  <c r="D32" i="36"/>
  <c r="D48" i="36" s="1"/>
  <c r="D51" i="36" s="1"/>
  <c r="D53" i="36" s="1"/>
  <c r="D56" i="36" s="1"/>
  <c r="D59" i="36" s="1"/>
  <c r="C32" i="36"/>
  <c r="C48" i="36" s="1"/>
  <c r="C51" i="36" s="1"/>
  <c r="C53" i="36" s="1"/>
  <c r="C56" i="36" s="1"/>
  <c r="C59" i="36" s="1"/>
  <c r="T48" i="37"/>
  <c r="T51" i="37" s="1"/>
  <c r="T53" i="37" s="1"/>
  <c r="T56" i="37" s="1"/>
  <c r="T59" i="37" s="1"/>
  <c r="AA47" i="37"/>
  <c r="Y47" i="37"/>
  <c r="X47" i="37"/>
  <c r="Z47" i="37" s="1"/>
  <c r="W47" i="37"/>
  <c r="V47" i="37"/>
  <c r="U47" i="37"/>
  <c r="T47" i="37"/>
  <c r="S47" i="37"/>
  <c r="R47" i="37"/>
  <c r="Q47" i="37"/>
  <c r="P47" i="37"/>
  <c r="O47" i="37"/>
  <c r="N47" i="37"/>
  <c r="M47" i="37"/>
  <c r="L47" i="37"/>
  <c r="K47" i="37"/>
  <c r="J47" i="37"/>
  <c r="I47" i="37"/>
  <c r="H47" i="37"/>
  <c r="G47" i="37"/>
  <c r="F47" i="37"/>
  <c r="E47" i="37"/>
  <c r="D47" i="37"/>
  <c r="C47" i="37"/>
  <c r="AA32" i="37"/>
  <c r="AA48" i="37" s="1"/>
  <c r="AA51" i="37" s="1"/>
  <c r="AA53" i="37" s="1"/>
  <c r="AA56" i="37" s="1"/>
  <c r="AA59" i="37" s="1"/>
  <c r="Y32" i="37"/>
  <c r="Y48" i="37" s="1"/>
  <c r="Y51" i="37" s="1"/>
  <c r="Y53" i="37" s="1"/>
  <c r="Y56" i="37" s="1"/>
  <c r="Y59" i="37" s="1"/>
  <c r="X32" i="37"/>
  <c r="X48" i="37" s="1"/>
  <c r="W32" i="37"/>
  <c r="W48" i="37" s="1"/>
  <c r="W51" i="37" s="1"/>
  <c r="W53" i="37" s="1"/>
  <c r="W56" i="37" s="1"/>
  <c r="W59" i="37" s="1"/>
  <c r="V32" i="37"/>
  <c r="U32" i="37"/>
  <c r="U48" i="37" s="1"/>
  <c r="U51" i="37" s="1"/>
  <c r="U53" i="37" s="1"/>
  <c r="U56" i="37" s="1"/>
  <c r="U59" i="37" s="1"/>
  <c r="T32" i="37"/>
  <c r="S32" i="37"/>
  <c r="S48" i="37" s="1"/>
  <c r="S51" i="37" s="1"/>
  <c r="S53" i="37" s="1"/>
  <c r="S56" i="37" s="1"/>
  <c r="S59" i="37" s="1"/>
  <c r="R32" i="37"/>
  <c r="Q32" i="37"/>
  <c r="Q48" i="37" s="1"/>
  <c r="Q51" i="37" s="1"/>
  <c r="Q53" i="37" s="1"/>
  <c r="Q56" i="37" s="1"/>
  <c r="Q59" i="37" s="1"/>
  <c r="P32" i="37"/>
  <c r="P48" i="37" s="1"/>
  <c r="P51" i="37" s="1"/>
  <c r="P53" i="37" s="1"/>
  <c r="P56" i="37" s="1"/>
  <c r="P59" i="37" s="1"/>
  <c r="O32" i="37"/>
  <c r="O48" i="37" s="1"/>
  <c r="O51" i="37" s="1"/>
  <c r="O53" i="37" s="1"/>
  <c r="O56" i="37" s="1"/>
  <c r="O59" i="37" s="1"/>
  <c r="N32" i="37"/>
  <c r="M32" i="37"/>
  <c r="M48" i="37" s="1"/>
  <c r="M51" i="37" s="1"/>
  <c r="M53" i="37" s="1"/>
  <c r="M56" i="37" s="1"/>
  <c r="M59" i="37" s="1"/>
  <c r="L32" i="37"/>
  <c r="L48" i="37" s="1"/>
  <c r="L51" i="37" s="1"/>
  <c r="L53" i="37" s="1"/>
  <c r="L56" i="37" s="1"/>
  <c r="L59" i="37" s="1"/>
  <c r="K32" i="37"/>
  <c r="K48" i="37" s="1"/>
  <c r="K51" i="37" s="1"/>
  <c r="K53" i="37" s="1"/>
  <c r="K56" i="37" s="1"/>
  <c r="K59" i="37" s="1"/>
  <c r="J32" i="37"/>
  <c r="I32" i="37"/>
  <c r="I48" i="37" s="1"/>
  <c r="I51" i="37" s="1"/>
  <c r="I53" i="37" s="1"/>
  <c r="I56" i="37" s="1"/>
  <c r="I59" i="37" s="1"/>
  <c r="H32" i="37"/>
  <c r="G32" i="37"/>
  <c r="G48" i="37" s="1"/>
  <c r="G51" i="37" s="1"/>
  <c r="G53" i="37" s="1"/>
  <c r="G56" i="37" s="1"/>
  <c r="G59" i="37" s="1"/>
  <c r="F32" i="37"/>
  <c r="E32" i="37"/>
  <c r="D32" i="37"/>
  <c r="D48" i="37" s="1"/>
  <c r="D51" i="37" s="1"/>
  <c r="D53" i="37" s="1"/>
  <c r="D56" i="37" s="1"/>
  <c r="D59" i="37" s="1"/>
  <c r="C32" i="37"/>
  <c r="C48" i="37" s="1"/>
  <c r="C51" i="37" s="1"/>
  <c r="C53" i="37" s="1"/>
  <c r="C56" i="37" s="1"/>
  <c r="C59" i="37" s="1"/>
  <c r="AA48" i="38"/>
  <c r="AA51" i="38" s="1"/>
  <c r="AA53" i="38" s="1"/>
  <c r="AA56" i="38" s="1"/>
  <c r="AA59" i="38" s="1"/>
  <c r="T48" i="38"/>
  <c r="T51" i="38" s="1"/>
  <c r="T53" i="38" s="1"/>
  <c r="T56" i="38" s="1"/>
  <c r="T59" i="38" s="1"/>
  <c r="S48" i="38"/>
  <c r="S51" i="38" s="1"/>
  <c r="S53" i="38" s="1"/>
  <c r="S56" i="38" s="1"/>
  <c r="S59" i="38" s="1"/>
  <c r="AA47" i="38"/>
  <c r="Y47" i="38"/>
  <c r="X47" i="38"/>
  <c r="Z47" i="38" s="1"/>
  <c r="W47" i="38"/>
  <c r="V47" i="38"/>
  <c r="U47" i="38"/>
  <c r="T47" i="38"/>
  <c r="S47" i="38"/>
  <c r="R47" i="38"/>
  <c r="Q47" i="38"/>
  <c r="P47" i="38"/>
  <c r="O47" i="38"/>
  <c r="N47" i="38"/>
  <c r="M47" i="38"/>
  <c r="L47" i="38"/>
  <c r="K47" i="38"/>
  <c r="J47" i="38"/>
  <c r="I47" i="38"/>
  <c r="H47" i="38"/>
  <c r="G47" i="38"/>
  <c r="F47" i="38"/>
  <c r="E47" i="38"/>
  <c r="D47" i="38"/>
  <c r="C47" i="38"/>
  <c r="AA32" i="38"/>
  <c r="Y32" i="38"/>
  <c r="Y48" i="38" s="1"/>
  <c r="Y51" i="38" s="1"/>
  <c r="Y53" i="38" s="1"/>
  <c r="Y56" i="38" s="1"/>
  <c r="Y59" i="38" s="1"/>
  <c r="X32" i="38"/>
  <c r="X48" i="38" s="1"/>
  <c r="W32" i="38"/>
  <c r="W48" i="38" s="1"/>
  <c r="W51" i="38" s="1"/>
  <c r="W53" i="38" s="1"/>
  <c r="W56" i="38" s="1"/>
  <c r="W59" i="38" s="1"/>
  <c r="V32" i="38"/>
  <c r="U32" i="38"/>
  <c r="T32" i="38"/>
  <c r="S32" i="38"/>
  <c r="R32" i="38"/>
  <c r="R48" i="38" s="1"/>
  <c r="R51" i="38" s="1"/>
  <c r="R53" i="38" s="1"/>
  <c r="R56" i="38" s="1"/>
  <c r="R59" i="38" s="1"/>
  <c r="Q32" i="38"/>
  <c r="Q48" i="38" s="1"/>
  <c r="Q51" i="38" s="1"/>
  <c r="Q53" i="38" s="1"/>
  <c r="Q56" i="38" s="1"/>
  <c r="Q59" i="38" s="1"/>
  <c r="P32" i="38"/>
  <c r="O32" i="38"/>
  <c r="O48" i="38" s="1"/>
  <c r="O51" i="38" s="1"/>
  <c r="O53" i="38" s="1"/>
  <c r="O56" i="38" s="1"/>
  <c r="O59" i="38" s="1"/>
  <c r="N32" i="38"/>
  <c r="M32" i="38"/>
  <c r="M48" i="38" s="1"/>
  <c r="M51" i="38" s="1"/>
  <c r="M53" i="38" s="1"/>
  <c r="M56" i="38" s="1"/>
  <c r="M59" i="38" s="1"/>
  <c r="L32" i="38"/>
  <c r="L48" i="38" s="1"/>
  <c r="L51" i="38" s="1"/>
  <c r="L53" i="38" s="1"/>
  <c r="L56" i="38" s="1"/>
  <c r="L59" i="38" s="1"/>
  <c r="K32" i="38"/>
  <c r="K48" i="38" s="1"/>
  <c r="K51" i="38" s="1"/>
  <c r="K53" i="38" s="1"/>
  <c r="K56" i="38" s="1"/>
  <c r="K59" i="38" s="1"/>
  <c r="J32" i="38"/>
  <c r="J48" i="38" s="1"/>
  <c r="J51" i="38" s="1"/>
  <c r="J53" i="38" s="1"/>
  <c r="J56" i="38" s="1"/>
  <c r="J59" i="38" s="1"/>
  <c r="I32" i="38"/>
  <c r="I48" i="38" s="1"/>
  <c r="I51" i="38" s="1"/>
  <c r="I53" i="38" s="1"/>
  <c r="I56" i="38" s="1"/>
  <c r="I59" i="38" s="1"/>
  <c r="H32" i="38"/>
  <c r="G32" i="38"/>
  <c r="G48" i="38" s="1"/>
  <c r="G51" i="38" s="1"/>
  <c r="G53" i="38" s="1"/>
  <c r="G56" i="38" s="1"/>
  <c r="G59" i="38" s="1"/>
  <c r="F32" i="38"/>
  <c r="E32" i="38"/>
  <c r="D32" i="38"/>
  <c r="C32" i="38"/>
  <c r="C48" i="38" s="1"/>
  <c r="C51" i="38" s="1"/>
  <c r="C53" i="38" s="1"/>
  <c r="C56" i="38" s="1"/>
  <c r="C59" i="38" s="1"/>
  <c r="AA48" i="39"/>
  <c r="AA51" i="39" s="1"/>
  <c r="AA53" i="39" s="1"/>
  <c r="AA56" i="39" s="1"/>
  <c r="AA59" i="39" s="1"/>
  <c r="R48" i="39"/>
  <c r="R51" i="39" s="1"/>
  <c r="R53" i="39" s="1"/>
  <c r="R56" i="39" s="1"/>
  <c r="R59" i="39" s="1"/>
  <c r="P48" i="39"/>
  <c r="P51" i="39" s="1"/>
  <c r="P53" i="39" s="1"/>
  <c r="P56" i="39" s="1"/>
  <c r="P59" i="39" s="1"/>
  <c r="AA47" i="39"/>
  <c r="Y47" i="39"/>
  <c r="X47" i="39"/>
  <c r="Z47" i="39" s="1"/>
  <c r="W47" i="39"/>
  <c r="V47" i="39"/>
  <c r="U47" i="39"/>
  <c r="T47" i="39"/>
  <c r="S47" i="39"/>
  <c r="R47" i="39"/>
  <c r="Q47" i="39"/>
  <c r="P47" i="39"/>
  <c r="O47" i="39"/>
  <c r="N47" i="39"/>
  <c r="M47" i="39"/>
  <c r="L47" i="39"/>
  <c r="K47" i="39"/>
  <c r="J47" i="39"/>
  <c r="I47" i="39"/>
  <c r="H47" i="39"/>
  <c r="G47" i="39"/>
  <c r="F47" i="39"/>
  <c r="E47" i="39"/>
  <c r="D47" i="39"/>
  <c r="C47" i="39"/>
  <c r="AA32" i="39"/>
  <c r="Y32" i="39"/>
  <c r="Y48" i="39" s="1"/>
  <c r="Y51" i="39" s="1"/>
  <c r="Y53" i="39" s="1"/>
  <c r="Y56" i="39" s="1"/>
  <c r="Y59" i="39" s="1"/>
  <c r="X32" i="39"/>
  <c r="W32" i="39"/>
  <c r="V32" i="39"/>
  <c r="V48" i="39" s="1"/>
  <c r="V51" i="39" s="1"/>
  <c r="V53" i="39" s="1"/>
  <c r="V56" i="39" s="1"/>
  <c r="V59" i="39" s="1"/>
  <c r="U32" i="39"/>
  <c r="T32" i="39"/>
  <c r="T48" i="39" s="1"/>
  <c r="T51" i="39" s="1"/>
  <c r="T53" i="39" s="1"/>
  <c r="T56" i="39" s="1"/>
  <c r="T59" i="39" s="1"/>
  <c r="S32" i="39"/>
  <c r="S48" i="39" s="1"/>
  <c r="S51" i="39" s="1"/>
  <c r="S53" i="39" s="1"/>
  <c r="S56" i="39" s="1"/>
  <c r="S59" i="39" s="1"/>
  <c r="R32" i="39"/>
  <c r="Q32" i="39"/>
  <c r="Q48" i="39" s="1"/>
  <c r="Q51" i="39" s="1"/>
  <c r="Q53" i="39" s="1"/>
  <c r="Q56" i="39" s="1"/>
  <c r="Q59" i="39" s="1"/>
  <c r="P32" i="39"/>
  <c r="O32" i="39"/>
  <c r="O48" i="39" s="1"/>
  <c r="O51" i="39" s="1"/>
  <c r="O53" i="39" s="1"/>
  <c r="O56" i="39" s="1"/>
  <c r="O59" i="39" s="1"/>
  <c r="N32" i="39"/>
  <c r="N48" i="39" s="1"/>
  <c r="N51" i="39" s="1"/>
  <c r="N53" i="39" s="1"/>
  <c r="N56" i="39" s="1"/>
  <c r="N59" i="39" s="1"/>
  <c r="M32" i="39"/>
  <c r="M48" i="39" s="1"/>
  <c r="M51" i="39" s="1"/>
  <c r="M53" i="39" s="1"/>
  <c r="M56" i="39" s="1"/>
  <c r="M59" i="39" s="1"/>
  <c r="L32" i="39"/>
  <c r="L48" i="39" s="1"/>
  <c r="L51" i="39" s="1"/>
  <c r="L53" i="39" s="1"/>
  <c r="L56" i="39" s="1"/>
  <c r="L59" i="39" s="1"/>
  <c r="K32" i="39"/>
  <c r="J32" i="39"/>
  <c r="J48" i="39" s="1"/>
  <c r="J51" i="39" s="1"/>
  <c r="J53" i="39" s="1"/>
  <c r="J56" i="39" s="1"/>
  <c r="J59" i="39" s="1"/>
  <c r="I32" i="39"/>
  <c r="I48" i="39" s="1"/>
  <c r="I51" i="39" s="1"/>
  <c r="I53" i="39" s="1"/>
  <c r="I56" i="39" s="1"/>
  <c r="I59" i="39" s="1"/>
  <c r="H32" i="39"/>
  <c r="H48" i="39" s="1"/>
  <c r="H51" i="39" s="1"/>
  <c r="H53" i="39" s="1"/>
  <c r="H56" i="39" s="1"/>
  <c r="H59" i="39" s="1"/>
  <c r="G32" i="39"/>
  <c r="F32" i="39"/>
  <c r="F48" i="39" s="1"/>
  <c r="F51" i="39" s="1"/>
  <c r="F53" i="39" s="1"/>
  <c r="F56" i="39" s="1"/>
  <c r="F59" i="39" s="1"/>
  <c r="E32" i="39"/>
  <c r="D32" i="39"/>
  <c r="D48" i="39" s="1"/>
  <c r="D51" i="39" s="1"/>
  <c r="D53" i="39" s="1"/>
  <c r="D56" i="39" s="1"/>
  <c r="D59" i="39" s="1"/>
  <c r="C32" i="39"/>
  <c r="R51" i="40"/>
  <c r="R53" i="40" s="1"/>
  <c r="R56" i="40" s="1"/>
  <c r="R59" i="40" s="1"/>
  <c r="R48" i="40"/>
  <c r="F48" i="40"/>
  <c r="F51" i="40" s="1"/>
  <c r="F53" i="40" s="1"/>
  <c r="F56" i="40" s="1"/>
  <c r="F59" i="40" s="1"/>
  <c r="AA47" i="40"/>
  <c r="Y47" i="40"/>
  <c r="X47" i="40"/>
  <c r="Z47" i="40" s="1"/>
  <c r="W47" i="40"/>
  <c r="V47" i="40"/>
  <c r="U47" i="40"/>
  <c r="T47" i="40"/>
  <c r="S47" i="40"/>
  <c r="R47" i="40"/>
  <c r="Q47" i="40"/>
  <c r="P47" i="40"/>
  <c r="O47" i="40"/>
  <c r="N47" i="40"/>
  <c r="M47" i="40"/>
  <c r="L47" i="40"/>
  <c r="K47" i="40"/>
  <c r="J47" i="40"/>
  <c r="I47" i="40"/>
  <c r="H47" i="40"/>
  <c r="G47" i="40"/>
  <c r="F47" i="40"/>
  <c r="E47" i="40"/>
  <c r="D47" i="40"/>
  <c r="C47" i="40"/>
  <c r="AA32" i="40"/>
  <c r="AA48" i="40" s="1"/>
  <c r="AA51" i="40" s="1"/>
  <c r="AA53" i="40" s="1"/>
  <c r="AA56" i="40" s="1"/>
  <c r="AA59" i="40" s="1"/>
  <c r="Y32" i="40"/>
  <c r="Y48" i="40" s="1"/>
  <c r="Y51" i="40" s="1"/>
  <c r="Y53" i="40" s="1"/>
  <c r="Y56" i="40" s="1"/>
  <c r="Y59" i="40" s="1"/>
  <c r="X32" i="40"/>
  <c r="W32" i="40"/>
  <c r="W48" i="40" s="1"/>
  <c r="W51" i="40" s="1"/>
  <c r="W53" i="40" s="1"/>
  <c r="W56" i="40" s="1"/>
  <c r="W59" i="40" s="1"/>
  <c r="V32" i="40"/>
  <c r="V48" i="40" s="1"/>
  <c r="V51" i="40" s="1"/>
  <c r="V53" i="40" s="1"/>
  <c r="V56" i="40" s="1"/>
  <c r="V59" i="40" s="1"/>
  <c r="U32" i="40"/>
  <c r="U48" i="40" s="1"/>
  <c r="U51" i="40" s="1"/>
  <c r="U53" i="40" s="1"/>
  <c r="U56" i="40" s="1"/>
  <c r="U59" i="40" s="1"/>
  <c r="T32" i="40"/>
  <c r="T48" i="40" s="1"/>
  <c r="T51" i="40" s="1"/>
  <c r="T53" i="40" s="1"/>
  <c r="T56" i="40" s="1"/>
  <c r="T59" i="40" s="1"/>
  <c r="S32" i="40"/>
  <c r="S48" i="40" s="1"/>
  <c r="S51" i="40" s="1"/>
  <c r="S53" i="40" s="1"/>
  <c r="S56" i="40" s="1"/>
  <c r="S59" i="40" s="1"/>
  <c r="R32" i="40"/>
  <c r="Q32" i="40"/>
  <c r="Q48" i="40" s="1"/>
  <c r="Q51" i="40" s="1"/>
  <c r="Q53" i="40" s="1"/>
  <c r="Q56" i="40" s="1"/>
  <c r="Q59" i="40" s="1"/>
  <c r="P32" i="40"/>
  <c r="P48" i="40" s="1"/>
  <c r="P51" i="40" s="1"/>
  <c r="P53" i="40" s="1"/>
  <c r="P56" i="40" s="1"/>
  <c r="P59" i="40" s="1"/>
  <c r="O32" i="40"/>
  <c r="O48" i="40" s="1"/>
  <c r="O51" i="40" s="1"/>
  <c r="O53" i="40" s="1"/>
  <c r="O56" i="40" s="1"/>
  <c r="O59" i="40" s="1"/>
  <c r="N32" i="40"/>
  <c r="N48" i="40" s="1"/>
  <c r="N51" i="40" s="1"/>
  <c r="N53" i="40" s="1"/>
  <c r="N56" i="40" s="1"/>
  <c r="N59" i="40" s="1"/>
  <c r="M32" i="40"/>
  <c r="M48" i="40" s="1"/>
  <c r="M51" i="40" s="1"/>
  <c r="M53" i="40" s="1"/>
  <c r="M56" i="40" s="1"/>
  <c r="M59" i="40" s="1"/>
  <c r="L32" i="40"/>
  <c r="L48" i="40" s="1"/>
  <c r="L51" i="40" s="1"/>
  <c r="L53" i="40" s="1"/>
  <c r="L56" i="40" s="1"/>
  <c r="L59" i="40" s="1"/>
  <c r="K32" i="40"/>
  <c r="K48" i="40" s="1"/>
  <c r="K51" i="40" s="1"/>
  <c r="K53" i="40" s="1"/>
  <c r="K56" i="40" s="1"/>
  <c r="K59" i="40" s="1"/>
  <c r="J32" i="40"/>
  <c r="I32" i="40"/>
  <c r="I48" i="40" s="1"/>
  <c r="I51" i="40" s="1"/>
  <c r="I53" i="40" s="1"/>
  <c r="I56" i="40" s="1"/>
  <c r="I59" i="40" s="1"/>
  <c r="H32" i="40"/>
  <c r="H48" i="40" s="1"/>
  <c r="H51" i="40" s="1"/>
  <c r="H53" i="40" s="1"/>
  <c r="H56" i="40" s="1"/>
  <c r="H59" i="40" s="1"/>
  <c r="G32" i="40"/>
  <c r="G48" i="40" s="1"/>
  <c r="G51" i="40" s="1"/>
  <c r="G53" i="40" s="1"/>
  <c r="G56" i="40" s="1"/>
  <c r="G59" i="40" s="1"/>
  <c r="F32" i="40"/>
  <c r="E32" i="40"/>
  <c r="E48" i="40" s="1"/>
  <c r="E51" i="40" s="1"/>
  <c r="E53" i="40" s="1"/>
  <c r="E56" i="40" s="1"/>
  <c r="E59" i="40" s="1"/>
  <c r="D32" i="40"/>
  <c r="D48" i="40" s="1"/>
  <c r="D51" i="40" s="1"/>
  <c r="D53" i="40" s="1"/>
  <c r="D56" i="40" s="1"/>
  <c r="D59" i="40" s="1"/>
  <c r="C32" i="40"/>
  <c r="C48" i="40" s="1"/>
  <c r="C51" i="40" s="1"/>
  <c r="C53" i="40" s="1"/>
  <c r="C56" i="40" s="1"/>
  <c r="C59" i="40" s="1"/>
  <c r="X48" i="41"/>
  <c r="AA47" i="41"/>
  <c r="Y47" i="41"/>
  <c r="X47" i="41"/>
  <c r="W47" i="41"/>
  <c r="V47" i="41"/>
  <c r="U47" i="41"/>
  <c r="T47" i="41"/>
  <c r="S47" i="41"/>
  <c r="R47" i="41"/>
  <c r="Q47" i="41"/>
  <c r="P47" i="41"/>
  <c r="O47" i="41"/>
  <c r="N47" i="41"/>
  <c r="M47" i="41"/>
  <c r="L47" i="41"/>
  <c r="K47" i="41"/>
  <c r="J47" i="41"/>
  <c r="I47" i="41"/>
  <c r="H47" i="41"/>
  <c r="G47" i="41"/>
  <c r="F47" i="41"/>
  <c r="E47" i="41"/>
  <c r="D47" i="41"/>
  <c r="C47" i="41"/>
  <c r="AA32" i="41"/>
  <c r="Y32" i="41"/>
  <c r="X32" i="41"/>
  <c r="Z32" i="41" s="1"/>
  <c r="W32" i="41"/>
  <c r="W48" i="41" s="1"/>
  <c r="W51" i="41" s="1"/>
  <c r="W53" i="41" s="1"/>
  <c r="W56" i="41" s="1"/>
  <c r="W59" i="41" s="1"/>
  <c r="V32" i="41"/>
  <c r="V48" i="41" s="1"/>
  <c r="V51" i="41" s="1"/>
  <c r="V53" i="41" s="1"/>
  <c r="V56" i="41" s="1"/>
  <c r="V59" i="41" s="1"/>
  <c r="U32" i="41"/>
  <c r="U48" i="41" s="1"/>
  <c r="U51" i="41" s="1"/>
  <c r="U53" i="41" s="1"/>
  <c r="U56" i="41" s="1"/>
  <c r="U59" i="41" s="1"/>
  <c r="T32" i="41"/>
  <c r="T48" i="41" s="1"/>
  <c r="T51" i="41" s="1"/>
  <c r="T53" i="41" s="1"/>
  <c r="T56" i="41" s="1"/>
  <c r="T59" i="41" s="1"/>
  <c r="S32" i="41"/>
  <c r="S48" i="41" s="1"/>
  <c r="S51" i="41" s="1"/>
  <c r="S53" i="41" s="1"/>
  <c r="S56" i="41" s="1"/>
  <c r="S59" i="41" s="1"/>
  <c r="R32" i="41"/>
  <c r="R48" i="41" s="1"/>
  <c r="R51" i="41" s="1"/>
  <c r="R53" i="41" s="1"/>
  <c r="R56" i="41" s="1"/>
  <c r="R59" i="41" s="1"/>
  <c r="Q32" i="41"/>
  <c r="P32" i="41"/>
  <c r="P48" i="41" s="1"/>
  <c r="P51" i="41" s="1"/>
  <c r="P53" i="41" s="1"/>
  <c r="P56" i="41" s="1"/>
  <c r="P59" i="41" s="1"/>
  <c r="O32" i="41"/>
  <c r="O48" i="41" s="1"/>
  <c r="O51" i="41" s="1"/>
  <c r="O53" i="41" s="1"/>
  <c r="O56" i="41" s="1"/>
  <c r="O59" i="41" s="1"/>
  <c r="N32" i="41"/>
  <c r="N48" i="41" s="1"/>
  <c r="N51" i="41" s="1"/>
  <c r="N53" i="41" s="1"/>
  <c r="N56" i="41" s="1"/>
  <c r="N59" i="41" s="1"/>
  <c r="M32" i="41"/>
  <c r="L32" i="41"/>
  <c r="L48" i="41" s="1"/>
  <c r="L51" i="41" s="1"/>
  <c r="L53" i="41" s="1"/>
  <c r="L56" i="41" s="1"/>
  <c r="L59" i="41" s="1"/>
  <c r="K32" i="41"/>
  <c r="J32" i="41"/>
  <c r="J48" i="41" s="1"/>
  <c r="J51" i="41" s="1"/>
  <c r="J53" i="41" s="1"/>
  <c r="J56" i="41" s="1"/>
  <c r="J59" i="41" s="1"/>
  <c r="I32" i="41"/>
  <c r="H32" i="41"/>
  <c r="H48" i="41" s="1"/>
  <c r="H51" i="41" s="1"/>
  <c r="H53" i="41" s="1"/>
  <c r="H56" i="41" s="1"/>
  <c r="H59" i="41" s="1"/>
  <c r="G32" i="41"/>
  <c r="G48" i="41" s="1"/>
  <c r="G51" i="41" s="1"/>
  <c r="G53" i="41" s="1"/>
  <c r="G56" i="41" s="1"/>
  <c r="G59" i="41" s="1"/>
  <c r="F32" i="41"/>
  <c r="F48" i="41" s="1"/>
  <c r="F51" i="41" s="1"/>
  <c r="F53" i="41" s="1"/>
  <c r="F56" i="41" s="1"/>
  <c r="F59" i="41" s="1"/>
  <c r="E32" i="41"/>
  <c r="E48" i="41" s="1"/>
  <c r="E51" i="41" s="1"/>
  <c r="E53" i="41" s="1"/>
  <c r="E56" i="41" s="1"/>
  <c r="E59" i="41" s="1"/>
  <c r="D32" i="41"/>
  <c r="D48" i="41" s="1"/>
  <c r="D51" i="41" s="1"/>
  <c r="D53" i="41" s="1"/>
  <c r="D56" i="41" s="1"/>
  <c r="D59" i="41" s="1"/>
  <c r="C32" i="41"/>
  <c r="AA47" i="42"/>
  <c r="Z47" i="42"/>
  <c r="Y47" i="42"/>
  <c r="X47" i="42"/>
  <c r="W47" i="42"/>
  <c r="V47" i="42"/>
  <c r="U47" i="42"/>
  <c r="T47" i="42"/>
  <c r="S47" i="42"/>
  <c r="R47" i="42"/>
  <c r="Q47" i="42"/>
  <c r="P47" i="42"/>
  <c r="O47" i="42"/>
  <c r="N47" i="42"/>
  <c r="M47" i="42"/>
  <c r="L47" i="42"/>
  <c r="K47" i="42"/>
  <c r="J47" i="42"/>
  <c r="I47" i="42"/>
  <c r="H47" i="42"/>
  <c r="G47" i="42"/>
  <c r="F47" i="42"/>
  <c r="E47" i="42"/>
  <c r="D47" i="42"/>
  <c r="C47" i="42"/>
  <c r="AA32" i="42"/>
  <c r="AA48" i="42" s="1"/>
  <c r="AA51" i="42" s="1"/>
  <c r="AA53" i="42" s="1"/>
  <c r="AA56" i="42" s="1"/>
  <c r="AA59" i="42" s="1"/>
  <c r="Y32" i="42"/>
  <c r="X32" i="42"/>
  <c r="W32" i="42"/>
  <c r="W48" i="42" s="1"/>
  <c r="W51" i="42" s="1"/>
  <c r="W53" i="42" s="1"/>
  <c r="W56" i="42" s="1"/>
  <c r="W59" i="42" s="1"/>
  <c r="V32" i="42"/>
  <c r="V48" i="42" s="1"/>
  <c r="V51" i="42" s="1"/>
  <c r="V53" i="42" s="1"/>
  <c r="V56" i="42" s="1"/>
  <c r="V59" i="42" s="1"/>
  <c r="U32" i="42"/>
  <c r="U48" i="42" s="1"/>
  <c r="U51" i="42" s="1"/>
  <c r="U53" i="42" s="1"/>
  <c r="U56" i="42" s="1"/>
  <c r="U59" i="42" s="1"/>
  <c r="T32" i="42"/>
  <c r="T48" i="42" s="1"/>
  <c r="T51" i="42" s="1"/>
  <c r="T53" i="42" s="1"/>
  <c r="T56" i="42" s="1"/>
  <c r="T59" i="42" s="1"/>
  <c r="S32" i="42"/>
  <c r="S48" i="42" s="1"/>
  <c r="S51" i="42" s="1"/>
  <c r="S53" i="42" s="1"/>
  <c r="S56" i="42" s="1"/>
  <c r="S59" i="42" s="1"/>
  <c r="R32" i="42"/>
  <c r="R48" i="42" s="1"/>
  <c r="R51" i="42" s="1"/>
  <c r="R53" i="42" s="1"/>
  <c r="R56" i="42" s="1"/>
  <c r="R59" i="42" s="1"/>
  <c r="Q32" i="42"/>
  <c r="Q48" i="42" s="1"/>
  <c r="Q51" i="42" s="1"/>
  <c r="Q53" i="42" s="1"/>
  <c r="Q56" i="42" s="1"/>
  <c r="Q59" i="42" s="1"/>
  <c r="P32" i="42"/>
  <c r="O32" i="42"/>
  <c r="O48" i="42" s="1"/>
  <c r="O51" i="42" s="1"/>
  <c r="O53" i="42" s="1"/>
  <c r="O56" i="42" s="1"/>
  <c r="O59" i="42" s="1"/>
  <c r="N32" i="42"/>
  <c r="N48" i="42" s="1"/>
  <c r="N51" i="42" s="1"/>
  <c r="N53" i="42" s="1"/>
  <c r="N56" i="42" s="1"/>
  <c r="N59" i="42" s="1"/>
  <c r="M32" i="42"/>
  <c r="M48" i="42" s="1"/>
  <c r="M51" i="42" s="1"/>
  <c r="M53" i="42" s="1"/>
  <c r="M56" i="42" s="1"/>
  <c r="M59" i="42" s="1"/>
  <c r="L32" i="42"/>
  <c r="L48" i="42" s="1"/>
  <c r="L51" i="42" s="1"/>
  <c r="L53" i="42" s="1"/>
  <c r="L56" i="42" s="1"/>
  <c r="L59" i="42" s="1"/>
  <c r="K32" i="42"/>
  <c r="K48" i="42" s="1"/>
  <c r="K51" i="42" s="1"/>
  <c r="K53" i="42" s="1"/>
  <c r="K56" i="42" s="1"/>
  <c r="K59" i="42" s="1"/>
  <c r="J32" i="42"/>
  <c r="I32" i="42"/>
  <c r="I48" i="42" s="1"/>
  <c r="I51" i="42" s="1"/>
  <c r="I53" i="42" s="1"/>
  <c r="I56" i="42" s="1"/>
  <c r="I59" i="42" s="1"/>
  <c r="H32" i="42"/>
  <c r="G32" i="42"/>
  <c r="G48" i="42" s="1"/>
  <c r="G51" i="42" s="1"/>
  <c r="G53" i="42" s="1"/>
  <c r="G56" i="42" s="1"/>
  <c r="G59" i="42" s="1"/>
  <c r="F32" i="42"/>
  <c r="F48" i="42" s="1"/>
  <c r="F51" i="42" s="1"/>
  <c r="F53" i="42" s="1"/>
  <c r="F56" i="42" s="1"/>
  <c r="F59" i="42" s="1"/>
  <c r="E32" i="42"/>
  <c r="E48" i="42" s="1"/>
  <c r="E51" i="42" s="1"/>
  <c r="E53" i="42" s="1"/>
  <c r="E56" i="42" s="1"/>
  <c r="E59" i="42" s="1"/>
  <c r="D32" i="42"/>
  <c r="C32" i="42"/>
  <c r="C48" i="42" s="1"/>
  <c r="C51" i="42" s="1"/>
  <c r="C53" i="42" s="1"/>
  <c r="C56" i="42" s="1"/>
  <c r="C59" i="42" s="1"/>
  <c r="Q48" i="43"/>
  <c r="Q51" i="43" s="1"/>
  <c r="Q53" i="43" s="1"/>
  <c r="Q56" i="43" s="1"/>
  <c r="Q59" i="43" s="1"/>
  <c r="AA47" i="43"/>
  <c r="Y47" i="43"/>
  <c r="X47" i="43"/>
  <c r="Z47" i="43" s="1"/>
  <c r="W47" i="43"/>
  <c r="V47" i="43"/>
  <c r="U47" i="43"/>
  <c r="T47" i="43"/>
  <c r="S47" i="43"/>
  <c r="R47" i="43"/>
  <c r="Q47" i="43"/>
  <c r="P47" i="43"/>
  <c r="O47" i="43"/>
  <c r="N47" i="43"/>
  <c r="M47" i="43"/>
  <c r="L47" i="43"/>
  <c r="K47" i="43"/>
  <c r="J47" i="43"/>
  <c r="I47" i="43"/>
  <c r="H47" i="43"/>
  <c r="G47" i="43"/>
  <c r="F47" i="43"/>
  <c r="E47" i="43"/>
  <c r="D47" i="43"/>
  <c r="C47" i="43"/>
  <c r="AA32" i="43"/>
  <c r="AA48" i="43" s="1"/>
  <c r="AA51" i="43" s="1"/>
  <c r="AA53" i="43" s="1"/>
  <c r="AA56" i="43" s="1"/>
  <c r="AA59" i="43" s="1"/>
  <c r="Y32" i="43"/>
  <c r="Y48" i="43" s="1"/>
  <c r="Y51" i="43" s="1"/>
  <c r="Y53" i="43" s="1"/>
  <c r="Y56" i="43" s="1"/>
  <c r="Y59" i="43" s="1"/>
  <c r="X32" i="43"/>
  <c r="Z32" i="43" s="1"/>
  <c r="W32" i="43"/>
  <c r="W48" i="43" s="1"/>
  <c r="W51" i="43" s="1"/>
  <c r="W53" i="43" s="1"/>
  <c r="W56" i="43" s="1"/>
  <c r="W59" i="43" s="1"/>
  <c r="V32" i="43"/>
  <c r="U32" i="43"/>
  <c r="U48" i="43" s="1"/>
  <c r="U51" i="43" s="1"/>
  <c r="U53" i="43" s="1"/>
  <c r="U56" i="43" s="1"/>
  <c r="U59" i="43" s="1"/>
  <c r="T32" i="43"/>
  <c r="T48" i="43" s="1"/>
  <c r="T51" i="43" s="1"/>
  <c r="T53" i="43" s="1"/>
  <c r="T56" i="43" s="1"/>
  <c r="T59" i="43" s="1"/>
  <c r="S32" i="43"/>
  <c r="S48" i="43" s="1"/>
  <c r="S51" i="43" s="1"/>
  <c r="S53" i="43" s="1"/>
  <c r="S56" i="43" s="1"/>
  <c r="S59" i="43" s="1"/>
  <c r="R32" i="43"/>
  <c r="R48" i="43" s="1"/>
  <c r="R51" i="43" s="1"/>
  <c r="R53" i="43" s="1"/>
  <c r="R56" i="43" s="1"/>
  <c r="R59" i="43" s="1"/>
  <c r="Q32" i="43"/>
  <c r="P32" i="43"/>
  <c r="P48" i="43" s="1"/>
  <c r="P51" i="43" s="1"/>
  <c r="P53" i="43" s="1"/>
  <c r="P56" i="43" s="1"/>
  <c r="P59" i="43" s="1"/>
  <c r="O32" i="43"/>
  <c r="N32" i="43"/>
  <c r="M32" i="43"/>
  <c r="M48" i="43" s="1"/>
  <c r="M51" i="43" s="1"/>
  <c r="M53" i="43" s="1"/>
  <c r="M56" i="43" s="1"/>
  <c r="M59" i="43" s="1"/>
  <c r="L32" i="43"/>
  <c r="L48" i="43" s="1"/>
  <c r="L51" i="43" s="1"/>
  <c r="L53" i="43" s="1"/>
  <c r="L56" i="43" s="1"/>
  <c r="L59" i="43" s="1"/>
  <c r="K32" i="43"/>
  <c r="K48" i="43" s="1"/>
  <c r="K51" i="43" s="1"/>
  <c r="K53" i="43" s="1"/>
  <c r="K56" i="43" s="1"/>
  <c r="K59" i="43" s="1"/>
  <c r="J32" i="43"/>
  <c r="J48" i="43" s="1"/>
  <c r="J51" i="43" s="1"/>
  <c r="J53" i="43" s="1"/>
  <c r="J56" i="43" s="1"/>
  <c r="J59" i="43" s="1"/>
  <c r="I32" i="43"/>
  <c r="I48" i="43" s="1"/>
  <c r="I51" i="43" s="1"/>
  <c r="I53" i="43" s="1"/>
  <c r="I56" i="43" s="1"/>
  <c r="I59" i="43" s="1"/>
  <c r="H32" i="43"/>
  <c r="H48" i="43" s="1"/>
  <c r="H51" i="43" s="1"/>
  <c r="H53" i="43" s="1"/>
  <c r="H56" i="43" s="1"/>
  <c r="H59" i="43" s="1"/>
  <c r="G32" i="43"/>
  <c r="F32" i="43"/>
  <c r="E32" i="43"/>
  <c r="E48" i="43" s="1"/>
  <c r="E51" i="43" s="1"/>
  <c r="E53" i="43" s="1"/>
  <c r="E56" i="43" s="1"/>
  <c r="E59" i="43" s="1"/>
  <c r="D32" i="43"/>
  <c r="D48" i="43" s="1"/>
  <c r="D51" i="43" s="1"/>
  <c r="D53" i="43" s="1"/>
  <c r="D56" i="43" s="1"/>
  <c r="D59" i="43" s="1"/>
  <c r="C32" i="43"/>
  <c r="C48" i="43" s="1"/>
  <c r="C51" i="43" s="1"/>
  <c r="C53" i="43" s="1"/>
  <c r="C56" i="43" s="1"/>
  <c r="C59" i="43" s="1"/>
  <c r="C51" i="44"/>
  <c r="C53" i="44" s="1"/>
  <c r="C56" i="44" s="1"/>
  <c r="C59" i="44" s="1"/>
  <c r="P48" i="44"/>
  <c r="P51" i="44" s="1"/>
  <c r="P53" i="44" s="1"/>
  <c r="P56" i="44" s="1"/>
  <c r="P59" i="44" s="1"/>
  <c r="AA47" i="44"/>
  <c r="Y47" i="44"/>
  <c r="X47" i="44"/>
  <c r="Z47" i="44" s="1"/>
  <c r="W47" i="44"/>
  <c r="V47" i="44"/>
  <c r="U47" i="44"/>
  <c r="T47" i="44"/>
  <c r="S47" i="44"/>
  <c r="R47" i="44"/>
  <c r="Q47" i="44"/>
  <c r="P47" i="44"/>
  <c r="O47" i="44"/>
  <c r="N47" i="44"/>
  <c r="M47" i="44"/>
  <c r="L47" i="44"/>
  <c r="K47" i="44"/>
  <c r="J47" i="44"/>
  <c r="I47" i="44"/>
  <c r="H47" i="44"/>
  <c r="G47" i="44"/>
  <c r="F47" i="44"/>
  <c r="E47" i="44"/>
  <c r="D47" i="44"/>
  <c r="C47" i="44"/>
  <c r="AA32" i="44"/>
  <c r="AA48" i="44" s="1"/>
  <c r="AA51" i="44" s="1"/>
  <c r="AA53" i="44" s="1"/>
  <c r="AA56" i="44" s="1"/>
  <c r="AA59" i="44" s="1"/>
  <c r="Y32" i="44"/>
  <c r="Y48" i="44" s="1"/>
  <c r="Y51" i="44" s="1"/>
  <c r="Y53" i="44" s="1"/>
  <c r="Y56" i="44" s="1"/>
  <c r="Y59" i="44" s="1"/>
  <c r="X32" i="44"/>
  <c r="Z32" i="44" s="1"/>
  <c r="W32" i="44"/>
  <c r="W48" i="44" s="1"/>
  <c r="W51" i="44" s="1"/>
  <c r="W53" i="44" s="1"/>
  <c r="W56" i="44" s="1"/>
  <c r="W59" i="44" s="1"/>
  <c r="V32" i="44"/>
  <c r="V48" i="44" s="1"/>
  <c r="V51" i="44" s="1"/>
  <c r="V53" i="44" s="1"/>
  <c r="V56" i="44" s="1"/>
  <c r="V59" i="44" s="1"/>
  <c r="U32" i="44"/>
  <c r="T32" i="44"/>
  <c r="T48" i="44" s="1"/>
  <c r="T51" i="44" s="1"/>
  <c r="T53" i="44" s="1"/>
  <c r="T56" i="44" s="1"/>
  <c r="T59" i="44" s="1"/>
  <c r="S32" i="44"/>
  <c r="S48" i="44" s="1"/>
  <c r="S51" i="44" s="1"/>
  <c r="S53" i="44" s="1"/>
  <c r="S56" i="44" s="1"/>
  <c r="S59" i="44" s="1"/>
  <c r="R32" i="44"/>
  <c r="R48" i="44" s="1"/>
  <c r="R51" i="44" s="1"/>
  <c r="R53" i="44" s="1"/>
  <c r="R56" i="44" s="1"/>
  <c r="R59" i="44" s="1"/>
  <c r="Q32" i="44"/>
  <c r="Q48" i="44" s="1"/>
  <c r="Q51" i="44" s="1"/>
  <c r="Q53" i="44" s="1"/>
  <c r="Q56" i="44" s="1"/>
  <c r="Q59" i="44" s="1"/>
  <c r="P32" i="44"/>
  <c r="O32" i="44"/>
  <c r="O48" i="44" s="1"/>
  <c r="O51" i="44" s="1"/>
  <c r="O53" i="44" s="1"/>
  <c r="O56" i="44" s="1"/>
  <c r="O59" i="44" s="1"/>
  <c r="N32" i="44"/>
  <c r="N48" i="44" s="1"/>
  <c r="N51" i="44" s="1"/>
  <c r="N53" i="44" s="1"/>
  <c r="N56" i="44" s="1"/>
  <c r="N59" i="44" s="1"/>
  <c r="M32" i="44"/>
  <c r="L32" i="44"/>
  <c r="L48" i="44" s="1"/>
  <c r="L51" i="44" s="1"/>
  <c r="L53" i="44" s="1"/>
  <c r="L56" i="44" s="1"/>
  <c r="L59" i="44" s="1"/>
  <c r="K32" i="44"/>
  <c r="K48" i="44" s="1"/>
  <c r="K51" i="44" s="1"/>
  <c r="K53" i="44" s="1"/>
  <c r="K56" i="44" s="1"/>
  <c r="K59" i="44" s="1"/>
  <c r="J32" i="44"/>
  <c r="J48" i="44" s="1"/>
  <c r="J51" i="44" s="1"/>
  <c r="J53" i="44" s="1"/>
  <c r="J56" i="44" s="1"/>
  <c r="J59" i="44" s="1"/>
  <c r="I32" i="44"/>
  <c r="I48" i="44" s="1"/>
  <c r="I51" i="44" s="1"/>
  <c r="I53" i="44" s="1"/>
  <c r="I56" i="44" s="1"/>
  <c r="I59" i="44" s="1"/>
  <c r="H32" i="44"/>
  <c r="H48" i="44" s="1"/>
  <c r="H51" i="44" s="1"/>
  <c r="H53" i="44" s="1"/>
  <c r="H56" i="44" s="1"/>
  <c r="H59" i="44" s="1"/>
  <c r="G32" i="44"/>
  <c r="G48" i="44" s="1"/>
  <c r="G51" i="44" s="1"/>
  <c r="G53" i="44" s="1"/>
  <c r="G56" i="44" s="1"/>
  <c r="G59" i="44" s="1"/>
  <c r="F32" i="44"/>
  <c r="F48" i="44" s="1"/>
  <c r="F51" i="44" s="1"/>
  <c r="F53" i="44" s="1"/>
  <c r="F56" i="44" s="1"/>
  <c r="F59" i="44" s="1"/>
  <c r="E32" i="44"/>
  <c r="D32" i="44"/>
  <c r="D48" i="44" s="1"/>
  <c r="D51" i="44" s="1"/>
  <c r="D53" i="44" s="1"/>
  <c r="D56" i="44" s="1"/>
  <c r="D59" i="44" s="1"/>
  <c r="C32" i="44"/>
  <c r="C48" i="44" s="1"/>
  <c r="V48" i="45"/>
  <c r="V51" i="45" s="1"/>
  <c r="V53" i="45" s="1"/>
  <c r="V56" i="45" s="1"/>
  <c r="V59" i="45" s="1"/>
  <c r="AA47" i="45"/>
  <c r="Y47" i="45"/>
  <c r="X47" i="45"/>
  <c r="Z47" i="45" s="1"/>
  <c r="W47" i="45"/>
  <c r="V47" i="45"/>
  <c r="U47" i="45"/>
  <c r="T47" i="45"/>
  <c r="S47" i="45"/>
  <c r="R47" i="45"/>
  <c r="Q47" i="45"/>
  <c r="P47" i="45"/>
  <c r="O47" i="45"/>
  <c r="N47" i="45"/>
  <c r="M47" i="45"/>
  <c r="L47" i="45"/>
  <c r="K47" i="45"/>
  <c r="J47" i="45"/>
  <c r="I47" i="45"/>
  <c r="H47" i="45"/>
  <c r="G47" i="45"/>
  <c r="F47" i="45"/>
  <c r="E47" i="45"/>
  <c r="D47" i="45"/>
  <c r="C47" i="45"/>
  <c r="AA32" i="45"/>
  <c r="AA48" i="45" s="1"/>
  <c r="AA51" i="45" s="1"/>
  <c r="AA53" i="45" s="1"/>
  <c r="AA56" i="45" s="1"/>
  <c r="AA59" i="45" s="1"/>
  <c r="Y32" i="45"/>
  <c r="Y48" i="45" s="1"/>
  <c r="Y51" i="45" s="1"/>
  <c r="Y53" i="45" s="1"/>
  <c r="Y56" i="45" s="1"/>
  <c r="Y59" i="45" s="1"/>
  <c r="X32" i="45"/>
  <c r="X48" i="45" s="1"/>
  <c r="W32" i="45"/>
  <c r="W48" i="45" s="1"/>
  <c r="W51" i="45" s="1"/>
  <c r="W53" i="45" s="1"/>
  <c r="W56" i="45" s="1"/>
  <c r="W59" i="45" s="1"/>
  <c r="V32" i="45"/>
  <c r="U32" i="45"/>
  <c r="U48" i="45" s="1"/>
  <c r="U51" i="45" s="1"/>
  <c r="U53" i="45" s="1"/>
  <c r="U56" i="45" s="1"/>
  <c r="U59" i="45" s="1"/>
  <c r="T32" i="45"/>
  <c r="S32" i="45"/>
  <c r="S48" i="45" s="1"/>
  <c r="S51" i="45" s="1"/>
  <c r="S53" i="45" s="1"/>
  <c r="S56" i="45" s="1"/>
  <c r="S59" i="45" s="1"/>
  <c r="R32" i="45"/>
  <c r="R48" i="45" s="1"/>
  <c r="R51" i="45" s="1"/>
  <c r="R53" i="45" s="1"/>
  <c r="R56" i="45" s="1"/>
  <c r="R59" i="45" s="1"/>
  <c r="Q32" i="45"/>
  <c r="Q48" i="45" s="1"/>
  <c r="Q51" i="45" s="1"/>
  <c r="Q53" i="45" s="1"/>
  <c r="Q56" i="45" s="1"/>
  <c r="Q59" i="45" s="1"/>
  <c r="P32" i="45"/>
  <c r="P48" i="45" s="1"/>
  <c r="P51" i="45" s="1"/>
  <c r="P53" i="45" s="1"/>
  <c r="P56" i="45" s="1"/>
  <c r="P59" i="45" s="1"/>
  <c r="O32" i="45"/>
  <c r="O48" i="45" s="1"/>
  <c r="O51" i="45" s="1"/>
  <c r="O53" i="45" s="1"/>
  <c r="O56" i="45" s="1"/>
  <c r="O59" i="45" s="1"/>
  <c r="N32" i="45"/>
  <c r="N48" i="45" s="1"/>
  <c r="N51" i="45" s="1"/>
  <c r="N53" i="45" s="1"/>
  <c r="N56" i="45" s="1"/>
  <c r="N59" i="45" s="1"/>
  <c r="M32" i="45"/>
  <c r="M48" i="45" s="1"/>
  <c r="M51" i="45" s="1"/>
  <c r="M53" i="45" s="1"/>
  <c r="M56" i="45" s="1"/>
  <c r="M59" i="45" s="1"/>
  <c r="L32" i="45"/>
  <c r="K32" i="45"/>
  <c r="K48" i="45" s="1"/>
  <c r="K51" i="45" s="1"/>
  <c r="K53" i="45" s="1"/>
  <c r="K56" i="45" s="1"/>
  <c r="K59" i="45" s="1"/>
  <c r="J32" i="45"/>
  <c r="J48" i="45" s="1"/>
  <c r="J51" i="45" s="1"/>
  <c r="J53" i="45" s="1"/>
  <c r="J56" i="45" s="1"/>
  <c r="J59" i="45" s="1"/>
  <c r="I32" i="45"/>
  <c r="I48" i="45" s="1"/>
  <c r="I51" i="45" s="1"/>
  <c r="I53" i="45" s="1"/>
  <c r="I56" i="45" s="1"/>
  <c r="I59" i="45" s="1"/>
  <c r="H32" i="45"/>
  <c r="H48" i="45" s="1"/>
  <c r="H51" i="45" s="1"/>
  <c r="H53" i="45" s="1"/>
  <c r="H56" i="45" s="1"/>
  <c r="H59" i="45" s="1"/>
  <c r="G32" i="45"/>
  <c r="G48" i="45" s="1"/>
  <c r="G51" i="45" s="1"/>
  <c r="G53" i="45" s="1"/>
  <c r="G56" i="45" s="1"/>
  <c r="G59" i="45" s="1"/>
  <c r="F32" i="45"/>
  <c r="F48" i="45" s="1"/>
  <c r="F51" i="45" s="1"/>
  <c r="F53" i="45" s="1"/>
  <c r="F56" i="45" s="1"/>
  <c r="F59" i="45" s="1"/>
  <c r="E32" i="45"/>
  <c r="E48" i="45" s="1"/>
  <c r="E51" i="45" s="1"/>
  <c r="E53" i="45" s="1"/>
  <c r="E56" i="45" s="1"/>
  <c r="E59" i="45" s="1"/>
  <c r="D32" i="45"/>
  <c r="C32" i="45"/>
  <c r="C48" i="45" s="1"/>
  <c r="C51" i="45" s="1"/>
  <c r="C53" i="45" s="1"/>
  <c r="C56" i="45" s="1"/>
  <c r="C59" i="45" s="1"/>
  <c r="AA47" i="46"/>
  <c r="Y47" i="46"/>
  <c r="X47" i="46"/>
  <c r="Z47" i="46" s="1"/>
  <c r="W47" i="46"/>
  <c r="V47" i="46"/>
  <c r="U47" i="46"/>
  <c r="T47" i="46"/>
  <c r="S47" i="46"/>
  <c r="R47" i="46"/>
  <c r="Q47" i="46"/>
  <c r="P47" i="46"/>
  <c r="O47" i="46"/>
  <c r="N47" i="46"/>
  <c r="M47" i="46"/>
  <c r="L47" i="46"/>
  <c r="K47" i="46"/>
  <c r="J47" i="46"/>
  <c r="I47" i="46"/>
  <c r="H47" i="46"/>
  <c r="G47" i="46"/>
  <c r="F47" i="46"/>
  <c r="E47" i="46"/>
  <c r="D47" i="46"/>
  <c r="C47" i="46"/>
  <c r="AA32" i="46"/>
  <c r="Y32" i="46"/>
  <c r="Y48" i="46" s="1"/>
  <c r="Y51" i="46" s="1"/>
  <c r="Y53" i="46" s="1"/>
  <c r="Y56" i="46" s="1"/>
  <c r="Y59" i="46" s="1"/>
  <c r="X32" i="46"/>
  <c r="X48" i="46" s="1"/>
  <c r="W32" i="46"/>
  <c r="W48" i="46" s="1"/>
  <c r="W51" i="46" s="1"/>
  <c r="W53" i="46" s="1"/>
  <c r="W56" i="46" s="1"/>
  <c r="W59" i="46" s="1"/>
  <c r="V32" i="46"/>
  <c r="V48" i="46" s="1"/>
  <c r="V51" i="46" s="1"/>
  <c r="V53" i="46" s="1"/>
  <c r="V56" i="46" s="1"/>
  <c r="V59" i="46" s="1"/>
  <c r="U32" i="46"/>
  <c r="T32" i="46"/>
  <c r="T48" i="46" s="1"/>
  <c r="T51" i="46" s="1"/>
  <c r="T53" i="46" s="1"/>
  <c r="T56" i="46" s="1"/>
  <c r="T59" i="46" s="1"/>
  <c r="S32" i="46"/>
  <c r="R32" i="46"/>
  <c r="R48" i="46" s="1"/>
  <c r="R51" i="46" s="1"/>
  <c r="R53" i="46" s="1"/>
  <c r="R56" i="46" s="1"/>
  <c r="R59" i="46" s="1"/>
  <c r="Q32" i="46"/>
  <c r="Q48" i="46" s="1"/>
  <c r="Q51" i="46" s="1"/>
  <c r="Q53" i="46" s="1"/>
  <c r="Q56" i="46" s="1"/>
  <c r="Q59" i="46" s="1"/>
  <c r="P32" i="46"/>
  <c r="P48" i="46" s="1"/>
  <c r="P51" i="46" s="1"/>
  <c r="P53" i="46" s="1"/>
  <c r="P56" i="46" s="1"/>
  <c r="P59" i="46" s="1"/>
  <c r="O32" i="46"/>
  <c r="O48" i="46" s="1"/>
  <c r="O51" i="46" s="1"/>
  <c r="O53" i="46" s="1"/>
  <c r="O56" i="46" s="1"/>
  <c r="O59" i="46" s="1"/>
  <c r="N32" i="46"/>
  <c r="N48" i="46" s="1"/>
  <c r="N51" i="46" s="1"/>
  <c r="N53" i="46" s="1"/>
  <c r="N56" i="46" s="1"/>
  <c r="N59" i="46" s="1"/>
  <c r="M32" i="46"/>
  <c r="L32" i="46"/>
  <c r="L48" i="46" s="1"/>
  <c r="L51" i="46" s="1"/>
  <c r="L53" i="46" s="1"/>
  <c r="L56" i="46" s="1"/>
  <c r="L59" i="46" s="1"/>
  <c r="K32" i="46"/>
  <c r="J32" i="46"/>
  <c r="J48" i="46" s="1"/>
  <c r="J51" i="46" s="1"/>
  <c r="J53" i="46" s="1"/>
  <c r="J56" i="46" s="1"/>
  <c r="J59" i="46" s="1"/>
  <c r="I32" i="46"/>
  <c r="I48" i="46" s="1"/>
  <c r="I51" i="46" s="1"/>
  <c r="I53" i="46" s="1"/>
  <c r="I56" i="46" s="1"/>
  <c r="I59" i="46" s="1"/>
  <c r="H32" i="46"/>
  <c r="H48" i="46" s="1"/>
  <c r="H51" i="46" s="1"/>
  <c r="H53" i="46" s="1"/>
  <c r="H56" i="46" s="1"/>
  <c r="H59" i="46" s="1"/>
  <c r="G32" i="46"/>
  <c r="G48" i="46" s="1"/>
  <c r="G51" i="46" s="1"/>
  <c r="G53" i="46" s="1"/>
  <c r="G56" i="46" s="1"/>
  <c r="G59" i="46" s="1"/>
  <c r="F32" i="46"/>
  <c r="F48" i="46" s="1"/>
  <c r="F51" i="46" s="1"/>
  <c r="F53" i="46" s="1"/>
  <c r="F56" i="46" s="1"/>
  <c r="F59" i="46" s="1"/>
  <c r="E32" i="46"/>
  <c r="E48" i="46" s="1"/>
  <c r="E51" i="46" s="1"/>
  <c r="E53" i="46" s="1"/>
  <c r="E56" i="46" s="1"/>
  <c r="E59" i="46" s="1"/>
  <c r="D32" i="46"/>
  <c r="D48" i="46" s="1"/>
  <c r="D51" i="46" s="1"/>
  <c r="D53" i="46" s="1"/>
  <c r="D56" i="46" s="1"/>
  <c r="D59" i="46" s="1"/>
  <c r="C32" i="46"/>
  <c r="AA47" i="47"/>
  <c r="Y47" i="47"/>
  <c r="X47" i="47"/>
  <c r="Z47" i="47" s="1"/>
  <c r="W47" i="47"/>
  <c r="V47" i="47"/>
  <c r="U47" i="47"/>
  <c r="T47" i="47"/>
  <c r="S47" i="47"/>
  <c r="R47" i="47"/>
  <c r="Q47" i="47"/>
  <c r="P47" i="47"/>
  <c r="O47" i="47"/>
  <c r="N47" i="47"/>
  <c r="M47" i="47"/>
  <c r="L47" i="47"/>
  <c r="K47" i="47"/>
  <c r="J47" i="47"/>
  <c r="I47" i="47"/>
  <c r="H47" i="47"/>
  <c r="G47" i="47"/>
  <c r="F47" i="47"/>
  <c r="E47" i="47"/>
  <c r="D47" i="47"/>
  <c r="C47" i="47"/>
  <c r="AA32" i="47"/>
  <c r="AA48" i="47" s="1"/>
  <c r="AA51" i="47" s="1"/>
  <c r="AA53" i="47" s="1"/>
  <c r="AA56" i="47" s="1"/>
  <c r="AA59" i="47" s="1"/>
  <c r="Y32" i="47"/>
  <c r="Y48" i="47" s="1"/>
  <c r="Y51" i="47" s="1"/>
  <c r="Y53" i="47" s="1"/>
  <c r="Y56" i="47" s="1"/>
  <c r="Y59" i="47" s="1"/>
  <c r="X32" i="47"/>
  <c r="X48" i="47" s="1"/>
  <c r="W32" i="47"/>
  <c r="W48" i="47" s="1"/>
  <c r="W51" i="47" s="1"/>
  <c r="W53" i="47" s="1"/>
  <c r="W56" i="47" s="1"/>
  <c r="W59" i="47" s="1"/>
  <c r="V32" i="47"/>
  <c r="V48" i="47" s="1"/>
  <c r="V51" i="47" s="1"/>
  <c r="V53" i="47" s="1"/>
  <c r="V56" i="47" s="1"/>
  <c r="V59" i="47" s="1"/>
  <c r="U32" i="47"/>
  <c r="U48" i="47" s="1"/>
  <c r="U51" i="47" s="1"/>
  <c r="U53" i="47" s="1"/>
  <c r="U56" i="47" s="1"/>
  <c r="U59" i="47" s="1"/>
  <c r="T32" i="47"/>
  <c r="T48" i="47" s="1"/>
  <c r="T51" i="47" s="1"/>
  <c r="T53" i="47" s="1"/>
  <c r="T56" i="47" s="1"/>
  <c r="T59" i="47" s="1"/>
  <c r="S32" i="47"/>
  <c r="S48" i="47" s="1"/>
  <c r="S51" i="47" s="1"/>
  <c r="S53" i="47" s="1"/>
  <c r="S56" i="47" s="1"/>
  <c r="S59" i="47" s="1"/>
  <c r="R32" i="47"/>
  <c r="Q32" i="47"/>
  <c r="Q48" i="47" s="1"/>
  <c r="Q51" i="47" s="1"/>
  <c r="Q53" i="47" s="1"/>
  <c r="Q56" i="47" s="1"/>
  <c r="Q59" i="47" s="1"/>
  <c r="P32" i="47"/>
  <c r="P48" i="47" s="1"/>
  <c r="P51" i="47" s="1"/>
  <c r="P53" i="47" s="1"/>
  <c r="P56" i="47" s="1"/>
  <c r="P59" i="47" s="1"/>
  <c r="O32" i="47"/>
  <c r="O48" i="47" s="1"/>
  <c r="O51" i="47" s="1"/>
  <c r="O53" i="47" s="1"/>
  <c r="O56" i="47" s="1"/>
  <c r="O59" i="47" s="1"/>
  <c r="N32" i="47"/>
  <c r="N48" i="47" s="1"/>
  <c r="N51" i="47" s="1"/>
  <c r="N53" i="47" s="1"/>
  <c r="N56" i="47" s="1"/>
  <c r="N59" i="47" s="1"/>
  <c r="M32" i="47"/>
  <c r="M48" i="47" s="1"/>
  <c r="M51" i="47" s="1"/>
  <c r="M53" i="47" s="1"/>
  <c r="M56" i="47" s="1"/>
  <c r="M59" i="47" s="1"/>
  <c r="L32" i="47"/>
  <c r="L48" i="47" s="1"/>
  <c r="L51" i="47" s="1"/>
  <c r="L53" i="47" s="1"/>
  <c r="L56" i="47" s="1"/>
  <c r="L59" i="47" s="1"/>
  <c r="K32" i="47"/>
  <c r="K48" i="47" s="1"/>
  <c r="K51" i="47" s="1"/>
  <c r="K53" i="47" s="1"/>
  <c r="K56" i="47" s="1"/>
  <c r="K59" i="47" s="1"/>
  <c r="J32" i="47"/>
  <c r="I32" i="47"/>
  <c r="I48" i="47" s="1"/>
  <c r="I51" i="47" s="1"/>
  <c r="I53" i="47" s="1"/>
  <c r="I56" i="47" s="1"/>
  <c r="I59" i="47" s="1"/>
  <c r="H32" i="47"/>
  <c r="H48" i="47" s="1"/>
  <c r="H51" i="47" s="1"/>
  <c r="H53" i="47" s="1"/>
  <c r="H56" i="47" s="1"/>
  <c r="H59" i="47" s="1"/>
  <c r="G32" i="47"/>
  <c r="G48" i="47" s="1"/>
  <c r="G51" i="47" s="1"/>
  <c r="G53" i="47" s="1"/>
  <c r="G56" i="47" s="1"/>
  <c r="G59" i="47" s="1"/>
  <c r="F32" i="47"/>
  <c r="F48" i="47" s="1"/>
  <c r="F51" i="47" s="1"/>
  <c r="F53" i="47" s="1"/>
  <c r="F56" i="47" s="1"/>
  <c r="F59" i="47" s="1"/>
  <c r="E32" i="47"/>
  <c r="E48" i="47" s="1"/>
  <c r="E51" i="47" s="1"/>
  <c r="E53" i="47" s="1"/>
  <c r="E56" i="47" s="1"/>
  <c r="E59" i="47" s="1"/>
  <c r="D32" i="47"/>
  <c r="D48" i="47" s="1"/>
  <c r="D51" i="47" s="1"/>
  <c r="D53" i="47" s="1"/>
  <c r="D56" i="47" s="1"/>
  <c r="D59" i="47" s="1"/>
  <c r="C32" i="47"/>
  <c r="C48" i="47" s="1"/>
  <c r="C51" i="47" s="1"/>
  <c r="C53" i="47" s="1"/>
  <c r="C56" i="47" s="1"/>
  <c r="C59" i="47" s="1"/>
  <c r="S48" i="48"/>
  <c r="S51" i="48" s="1"/>
  <c r="S53" i="48" s="1"/>
  <c r="S56" i="48" s="1"/>
  <c r="S59" i="48" s="1"/>
  <c r="AA47" i="48"/>
  <c r="Y47" i="48"/>
  <c r="X47" i="48"/>
  <c r="W47" i="48"/>
  <c r="V47" i="48"/>
  <c r="U47" i="48"/>
  <c r="T47" i="48"/>
  <c r="S47" i="48"/>
  <c r="R47" i="48"/>
  <c r="Q47" i="48"/>
  <c r="P47" i="48"/>
  <c r="O47" i="48"/>
  <c r="N47" i="48"/>
  <c r="M47" i="48"/>
  <c r="L47" i="48"/>
  <c r="K47" i="48"/>
  <c r="J47" i="48"/>
  <c r="I47" i="48"/>
  <c r="H47" i="48"/>
  <c r="G47" i="48"/>
  <c r="F47" i="48"/>
  <c r="E47" i="48"/>
  <c r="D47" i="48"/>
  <c r="C47" i="48"/>
  <c r="AA32" i="48"/>
  <c r="AA48" i="48" s="1"/>
  <c r="AA51" i="48" s="1"/>
  <c r="AA53" i="48" s="1"/>
  <c r="AA56" i="48" s="1"/>
  <c r="AA59" i="48" s="1"/>
  <c r="Y32" i="48"/>
  <c r="X32" i="48"/>
  <c r="X48" i="48" s="1"/>
  <c r="W32" i="48"/>
  <c r="V32" i="48"/>
  <c r="V48" i="48" s="1"/>
  <c r="V51" i="48" s="1"/>
  <c r="V53" i="48" s="1"/>
  <c r="V56" i="48" s="1"/>
  <c r="V59" i="48" s="1"/>
  <c r="U32" i="48"/>
  <c r="U48" i="48" s="1"/>
  <c r="U51" i="48" s="1"/>
  <c r="U53" i="48" s="1"/>
  <c r="U56" i="48" s="1"/>
  <c r="U59" i="48" s="1"/>
  <c r="T32" i="48"/>
  <c r="T48" i="48" s="1"/>
  <c r="T51" i="48" s="1"/>
  <c r="T53" i="48" s="1"/>
  <c r="T56" i="48" s="1"/>
  <c r="T59" i="48" s="1"/>
  <c r="S32" i="48"/>
  <c r="R32" i="48"/>
  <c r="R48" i="48" s="1"/>
  <c r="R51" i="48" s="1"/>
  <c r="R53" i="48" s="1"/>
  <c r="R56" i="48" s="1"/>
  <c r="R59" i="48" s="1"/>
  <c r="Q32" i="48"/>
  <c r="P32" i="48"/>
  <c r="P48" i="48" s="1"/>
  <c r="P51" i="48" s="1"/>
  <c r="P53" i="48" s="1"/>
  <c r="P56" i="48" s="1"/>
  <c r="P59" i="48" s="1"/>
  <c r="O32" i="48"/>
  <c r="N32" i="48"/>
  <c r="N48" i="48" s="1"/>
  <c r="N51" i="48" s="1"/>
  <c r="N53" i="48" s="1"/>
  <c r="N56" i="48" s="1"/>
  <c r="N59" i="48" s="1"/>
  <c r="M32" i="48"/>
  <c r="M48" i="48" s="1"/>
  <c r="M51" i="48" s="1"/>
  <c r="M53" i="48" s="1"/>
  <c r="M56" i="48" s="1"/>
  <c r="M59" i="48" s="1"/>
  <c r="L32" i="48"/>
  <c r="L48" i="48" s="1"/>
  <c r="L51" i="48" s="1"/>
  <c r="L53" i="48" s="1"/>
  <c r="L56" i="48" s="1"/>
  <c r="L59" i="48" s="1"/>
  <c r="K32" i="48"/>
  <c r="K48" i="48" s="1"/>
  <c r="K51" i="48" s="1"/>
  <c r="K53" i="48" s="1"/>
  <c r="K56" i="48" s="1"/>
  <c r="K59" i="48" s="1"/>
  <c r="J32" i="48"/>
  <c r="J48" i="48" s="1"/>
  <c r="J51" i="48" s="1"/>
  <c r="J53" i="48" s="1"/>
  <c r="J56" i="48" s="1"/>
  <c r="J59" i="48" s="1"/>
  <c r="I32" i="48"/>
  <c r="I48" i="48" s="1"/>
  <c r="I51" i="48" s="1"/>
  <c r="I53" i="48" s="1"/>
  <c r="I56" i="48" s="1"/>
  <c r="I59" i="48" s="1"/>
  <c r="H32" i="48"/>
  <c r="H48" i="48" s="1"/>
  <c r="H51" i="48" s="1"/>
  <c r="H53" i="48" s="1"/>
  <c r="H56" i="48" s="1"/>
  <c r="H59" i="48" s="1"/>
  <c r="G32" i="48"/>
  <c r="F32" i="48"/>
  <c r="F48" i="48" s="1"/>
  <c r="F51" i="48" s="1"/>
  <c r="F53" i="48" s="1"/>
  <c r="F56" i="48" s="1"/>
  <c r="F59" i="48" s="1"/>
  <c r="E32" i="48"/>
  <c r="E48" i="48" s="1"/>
  <c r="E51" i="48" s="1"/>
  <c r="E53" i="48" s="1"/>
  <c r="E56" i="48" s="1"/>
  <c r="E59" i="48" s="1"/>
  <c r="D32" i="48"/>
  <c r="D48" i="48" s="1"/>
  <c r="D51" i="48" s="1"/>
  <c r="D53" i="48" s="1"/>
  <c r="D56" i="48" s="1"/>
  <c r="D59" i="48" s="1"/>
  <c r="C32" i="48"/>
  <c r="C48" i="48" s="1"/>
  <c r="C51" i="48" s="1"/>
  <c r="C53" i="48" s="1"/>
  <c r="C56" i="48" s="1"/>
  <c r="C59" i="48" s="1"/>
  <c r="H48" i="49"/>
  <c r="H51" i="49" s="1"/>
  <c r="H53" i="49" s="1"/>
  <c r="H56" i="49" s="1"/>
  <c r="H59" i="49" s="1"/>
  <c r="AA47" i="49"/>
  <c r="Y47" i="49"/>
  <c r="X47" i="49"/>
  <c r="Z47" i="49" s="1"/>
  <c r="W47" i="49"/>
  <c r="V47" i="49"/>
  <c r="U47" i="49"/>
  <c r="T47" i="49"/>
  <c r="S47" i="49"/>
  <c r="S48" i="49" s="1"/>
  <c r="S51" i="49" s="1"/>
  <c r="S53" i="49" s="1"/>
  <c r="S56" i="49" s="1"/>
  <c r="S59" i="49" s="1"/>
  <c r="R47" i="49"/>
  <c r="Q47" i="49"/>
  <c r="P47" i="49"/>
  <c r="O47" i="49"/>
  <c r="N47" i="49"/>
  <c r="M47" i="49"/>
  <c r="L47" i="49"/>
  <c r="K47" i="49"/>
  <c r="J47" i="49"/>
  <c r="I47" i="49"/>
  <c r="H47" i="49"/>
  <c r="G47" i="49"/>
  <c r="F47" i="49"/>
  <c r="E47" i="49"/>
  <c r="D47" i="49"/>
  <c r="C47" i="49"/>
  <c r="AA32" i="49"/>
  <c r="Y32" i="49"/>
  <c r="Y48" i="49" s="1"/>
  <c r="Y51" i="49" s="1"/>
  <c r="Y53" i="49" s="1"/>
  <c r="Y56" i="49" s="1"/>
  <c r="Y59" i="49" s="1"/>
  <c r="X32" i="49"/>
  <c r="X48" i="49" s="1"/>
  <c r="Z48" i="49" s="1"/>
  <c r="W32" i="49"/>
  <c r="V32" i="49"/>
  <c r="U32" i="49"/>
  <c r="U48" i="49" s="1"/>
  <c r="U51" i="49" s="1"/>
  <c r="U53" i="49" s="1"/>
  <c r="U56" i="49" s="1"/>
  <c r="U59" i="49" s="1"/>
  <c r="T32" i="49"/>
  <c r="T48" i="49" s="1"/>
  <c r="T51" i="49" s="1"/>
  <c r="T53" i="49" s="1"/>
  <c r="T56" i="49" s="1"/>
  <c r="T59" i="49" s="1"/>
  <c r="S32" i="49"/>
  <c r="R32" i="49"/>
  <c r="R48" i="49" s="1"/>
  <c r="R51" i="49" s="1"/>
  <c r="R53" i="49" s="1"/>
  <c r="R56" i="49" s="1"/>
  <c r="R59" i="49" s="1"/>
  <c r="Q32" i="49"/>
  <c r="Q48" i="49" s="1"/>
  <c r="Q51" i="49" s="1"/>
  <c r="Q53" i="49" s="1"/>
  <c r="Q56" i="49" s="1"/>
  <c r="Q59" i="49" s="1"/>
  <c r="P32" i="49"/>
  <c r="O32" i="49"/>
  <c r="N32" i="49"/>
  <c r="M32" i="49"/>
  <c r="M48" i="49" s="1"/>
  <c r="M51" i="49" s="1"/>
  <c r="M53" i="49" s="1"/>
  <c r="M56" i="49" s="1"/>
  <c r="M59" i="49" s="1"/>
  <c r="L32" i="49"/>
  <c r="L48" i="49" s="1"/>
  <c r="L51" i="49" s="1"/>
  <c r="L53" i="49" s="1"/>
  <c r="L56" i="49" s="1"/>
  <c r="L59" i="49" s="1"/>
  <c r="K32" i="49"/>
  <c r="J32" i="49"/>
  <c r="J48" i="49" s="1"/>
  <c r="J51" i="49" s="1"/>
  <c r="J53" i="49" s="1"/>
  <c r="J56" i="49" s="1"/>
  <c r="J59" i="49" s="1"/>
  <c r="I32" i="49"/>
  <c r="I48" i="49" s="1"/>
  <c r="I51" i="49" s="1"/>
  <c r="I53" i="49" s="1"/>
  <c r="I56" i="49" s="1"/>
  <c r="I59" i="49" s="1"/>
  <c r="H32" i="49"/>
  <c r="G32" i="49"/>
  <c r="F32" i="49"/>
  <c r="E32" i="49"/>
  <c r="E48" i="49" s="1"/>
  <c r="E51" i="49" s="1"/>
  <c r="E53" i="49" s="1"/>
  <c r="E56" i="49" s="1"/>
  <c r="E59" i="49" s="1"/>
  <c r="D32" i="49"/>
  <c r="D48" i="49" s="1"/>
  <c r="D51" i="49" s="1"/>
  <c r="D53" i="49" s="1"/>
  <c r="D56" i="49" s="1"/>
  <c r="D59" i="49" s="1"/>
  <c r="C32" i="49"/>
  <c r="AA47" i="50"/>
  <c r="Y47" i="50"/>
  <c r="X47" i="50"/>
  <c r="Z47" i="50" s="1"/>
  <c r="W47" i="50"/>
  <c r="V47" i="50"/>
  <c r="U47" i="50"/>
  <c r="T47" i="50"/>
  <c r="S47" i="50"/>
  <c r="R47" i="50"/>
  <c r="Q47" i="50"/>
  <c r="P47" i="50"/>
  <c r="O47" i="50"/>
  <c r="N47" i="50"/>
  <c r="M47" i="50"/>
  <c r="L47" i="50"/>
  <c r="K47" i="50"/>
  <c r="J47" i="50"/>
  <c r="I47" i="50"/>
  <c r="H47" i="50"/>
  <c r="G47" i="50"/>
  <c r="F47" i="50"/>
  <c r="E47" i="50"/>
  <c r="D47" i="50"/>
  <c r="C47" i="50"/>
  <c r="AA32" i="50"/>
  <c r="AA48" i="50" s="1"/>
  <c r="AA51" i="50" s="1"/>
  <c r="AA53" i="50" s="1"/>
  <c r="AA56" i="50" s="1"/>
  <c r="AA59" i="50" s="1"/>
  <c r="Y32" i="50"/>
  <c r="Y48" i="50" s="1"/>
  <c r="Y51" i="50" s="1"/>
  <c r="Y53" i="50" s="1"/>
  <c r="Y56" i="50" s="1"/>
  <c r="Y59" i="50" s="1"/>
  <c r="X32" i="50"/>
  <c r="Z32" i="50" s="1"/>
  <c r="W32" i="50"/>
  <c r="V32" i="50"/>
  <c r="V48" i="50" s="1"/>
  <c r="V51" i="50" s="1"/>
  <c r="V53" i="50" s="1"/>
  <c r="V56" i="50" s="1"/>
  <c r="V59" i="50" s="1"/>
  <c r="U32" i="50"/>
  <c r="U48" i="50" s="1"/>
  <c r="U51" i="50" s="1"/>
  <c r="U53" i="50" s="1"/>
  <c r="U56" i="50" s="1"/>
  <c r="U59" i="50" s="1"/>
  <c r="T32" i="50"/>
  <c r="T48" i="50" s="1"/>
  <c r="T51" i="50" s="1"/>
  <c r="T53" i="50" s="1"/>
  <c r="T56" i="50" s="1"/>
  <c r="T59" i="50" s="1"/>
  <c r="S32" i="50"/>
  <c r="S48" i="50" s="1"/>
  <c r="S51" i="50" s="1"/>
  <c r="S53" i="50" s="1"/>
  <c r="S56" i="50" s="1"/>
  <c r="S59" i="50" s="1"/>
  <c r="R32" i="50"/>
  <c r="R48" i="50" s="1"/>
  <c r="R51" i="50" s="1"/>
  <c r="R53" i="50" s="1"/>
  <c r="R56" i="50" s="1"/>
  <c r="R59" i="50" s="1"/>
  <c r="Q32" i="50"/>
  <c r="Q48" i="50" s="1"/>
  <c r="Q51" i="50" s="1"/>
  <c r="Q53" i="50" s="1"/>
  <c r="Q56" i="50" s="1"/>
  <c r="Q59" i="50" s="1"/>
  <c r="P32" i="50"/>
  <c r="P48" i="50" s="1"/>
  <c r="P51" i="50" s="1"/>
  <c r="P53" i="50" s="1"/>
  <c r="P56" i="50" s="1"/>
  <c r="P59" i="50" s="1"/>
  <c r="O32" i="50"/>
  <c r="N32" i="50"/>
  <c r="N48" i="50" s="1"/>
  <c r="N51" i="50" s="1"/>
  <c r="N53" i="50" s="1"/>
  <c r="N56" i="50" s="1"/>
  <c r="N59" i="50" s="1"/>
  <c r="M32" i="50"/>
  <c r="M48" i="50" s="1"/>
  <c r="M51" i="50" s="1"/>
  <c r="M53" i="50" s="1"/>
  <c r="M56" i="50" s="1"/>
  <c r="M59" i="50" s="1"/>
  <c r="L32" i="50"/>
  <c r="L48" i="50" s="1"/>
  <c r="L51" i="50" s="1"/>
  <c r="L53" i="50" s="1"/>
  <c r="L56" i="50" s="1"/>
  <c r="L59" i="50" s="1"/>
  <c r="K32" i="50"/>
  <c r="K48" i="50" s="1"/>
  <c r="K51" i="50" s="1"/>
  <c r="K53" i="50" s="1"/>
  <c r="K56" i="50" s="1"/>
  <c r="K59" i="50" s="1"/>
  <c r="J32" i="50"/>
  <c r="I32" i="50"/>
  <c r="I48" i="50" s="1"/>
  <c r="I51" i="50" s="1"/>
  <c r="I53" i="50" s="1"/>
  <c r="I56" i="50" s="1"/>
  <c r="I59" i="50" s="1"/>
  <c r="H32" i="50"/>
  <c r="H48" i="50" s="1"/>
  <c r="H51" i="50" s="1"/>
  <c r="H53" i="50" s="1"/>
  <c r="H56" i="50" s="1"/>
  <c r="H59" i="50" s="1"/>
  <c r="G32" i="50"/>
  <c r="F32" i="50"/>
  <c r="F48" i="50" s="1"/>
  <c r="F51" i="50" s="1"/>
  <c r="F53" i="50" s="1"/>
  <c r="F56" i="50" s="1"/>
  <c r="F59" i="50" s="1"/>
  <c r="E32" i="50"/>
  <c r="E48" i="50" s="1"/>
  <c r="E51" i="50" s="1"/>
  <c r="E53" i="50" s="1"/>
  <c r="E56" i="50" s="1"/>
  <c r="E59" i="50" s="1"/>
  <c r="D32" i="50"/>
  <c r="D48" i="50" s="1"/>
  <c r="D51" i="50" s="1"/>
  <c r="D53" i="50" s="1"/>
  <c r="D56" i="50" s="1"/>
  <c r="D59" i="50" s="1"/>
  <c r="C32" i="50"/>
  <c r="C48" i="50" s="1"/>
  <c r="C51" i="50" s="1"/>
  <c r="C53" i="50" s="1"/>
  <c r="C56" i="50" s="1"/>
  <c r="C59" i="50" s="1"/>
  <c r="L51" i="51"/>
  <c r="L53" i="51" s="1"/>
  <c r="L56" i="51" s="1"/>
  <c r="L59" i="51" s="1"/>
  <c r="AA47" i="51"/>
  <c r="Y47" i="51"/>
  <c r="X47" i="51"/>
  <c r="W47" i="51"/>
  <c r="V47" i="51"/>
  <c r="U47" i="51"/>
  <c r="T47" i="51"/>
  <c r="S47" i="51"/>
  <c r="R47" i="51"/>
  <c r="Q47" i="51"/>
  <c r="P47" i="51"/>
  <c r="O47" i="51"/>
  <c r="N47" i="51"/>
  <c r="M47" i="51"/>
  <c r="L47" i="51"/>
  <c r="K47" i="51"/>
  <c r="J47" i="51"/>
  <c r="I47" i="51"/>
  <c r="H47" i="51"/>
  <c r="G47" i="51"/>
  <c r="F47" i="51"/>
  <c r="E47" i="51"/>
  <c r="D47" i="51"/>
  <c r="C47" i="51"/>
  <c r="AA32" i="51"/>
  <c r="AA48" i="51" s="1"/>
  <c r="AA51" i="51" s="1"/>
  <c r="AA53" i="51" s="1"/>
  <c r="AA56" i="51" s="1"/>
  <c r="AA59" i="51" s="1"/>
  <c r="Y32" i="51"/>
  <c r="X32" i="51"/>
  <c r="X48" i="51" s="1"/>
  <c r="W32" i="51"/>
  <c r="V32" i="51"/>
  <c r="U32" i="51"/>
  <c r="T32" i="51"/>
  <c r="T48" i="51" s="1"/>
  <c r="T51" i="51" s="1"/>
  <c r="T53" i="51" s="1"/>
  <c r="T56" i="51" s="1"/>
  <c r="T59" i="51" s="1"/>
  <c r="S32" i="51"/>
  <c r="S48" i="51" s="1"/>
  <c r="S51" i="51" s="1"/>
  <c r="S53" i="51" s="1"/>
  <c r="S56" i="51" s="1"/>
  <c r="S59" i="51" s="1"/>
  <c r="R32" i="51"/>
  <c r="Q32" i="51"/>
  <c r="Q48" i="51" s="1"/>
  <c r="Q51" i="51" s="1"/>
  <c r="Q53" i="51" s="1"/>
  <c r="Q56" i="51" s="1"/>
  <c r="Q59" i="51" s="1"/>
  <c r="P32" i="51"/>
  <c r="P48" i="51" s="1"/>
  <c r="P51" i="51" s="1"/>
  <c r="P53" i="51" s="1"/>
  <c r="P56" i="51" s="1"/>
  <c r="P59" i="51" s="1"/>
  <c r="O32" i="51"/>
  <c r="N32" i="51"/>
  <c r="M32" i="51"/>
  <c r="L32" i="51"/>
  <c r="L48" i="51" s="1"/>
  <c r="K32" i="51"/>
  <c r="K48" i="51" s="1"/>
  <c r="K51" i="51" s="1"/>
  <c r="K53" i="51" s="1"/>
  <c r="K56" i="51" s="1"/>
  <c r="K59" i="51" s="1"/>
  <c r="J32" i="51"/>
  <c r="I32" i="51"/>
  <c r="H32" i="51"/>
  <c r="H48" i="51" s="1"/>
  <c r="H51" i="51" s="1"/>
  <c r="H53" i="51" s="1"/>
  <c r="H56" i="51" s="1"/>
  <c r="H59" i="51" s="1"/>
  <c r="G32" i="51"/>
  <c r="F32" i="51"/>
  <c r="E32" i="51"/>
  <c r="D32" i="51"/>
  <c r="D48" i="51" s="1"/>
  <c r="D51" i="51" s="1"/>
  <c r="D53" i="51" s="1"/>
  <c r="D56" i="51" s="1"/>
  <c r="D59" i="51" s="1"/>
  <c r="C32" i="51"/>
  <c r="C48" i="51" s="1"/>
  <c r="C51" i="51" s="1"/>
  <c r="C53" i="51" s="1"/>
  <c r="C56" i="51" s="1"/>
  <c r="C59" i="51" s="1"/>
  <c r="O48" i="52"/>
  <c r="O51" i="52" s="1"/>
  <c r="O53" i="52" s="1"/>
  <c r="O56" i="52" s="1"/>
  <c r="O59" i="52" s="1"/>
  <c r="G48" i="52"/>
  <c r="G51" i="52" s="1"/>
  <c r="G53" i="52" s="1"/>
  <c r="G56" i="52" s="1"/>
  <c r="G59" i="52" s="1"/>
  <c r="AA47" i="52"/>
  <c r="Y47" i="52"/>
  <c r="X47" i="52"/>
  <c r="W47" i="52"/>
  <c r="V47" i="52"/>
  <c r="U47" i="52"/>
  <c r="T47" i="52"/>
  <c r="S47" i="52"/>
  <c r="R47" i="52"/>
  <c r="Q47" i="52"/>
  <c r="P47" i="52"/>
  <c r="O47" i="52"/>
  <c r="N47" i="52"/>
  <c r="M47" i="52"/>
  <c r="L47" i="52"/>
  <c r="K47" i="52"/>
  <c r="J47" i="52"/>
  <c r="I47" i="52"/>
  <c r="H47" i="52"/>
  <c r="G47" i="52"/>
  <c r="F47" i="52"/>
  <c r="E47" i="52"/>
  <c r="D47" i="52"/>
  <c r="C47" i="52"/>
  <c r="AA32" i="52"/>
  <c r="AA48" i="52" s="1"/>
  <c r="AA51" i="52" s="1"/>
  <c r="AA53" i="52" s="1"/>
  <c r="AA56" i="52" s="1"/>
  <c r="AA59" i="52" s="1"/>
  <c r="Y32" i="52"/>
  <c r="Y48" i="52" s="1"/>
  <c r="Y51" i="52" s="1"/>
  <c r="Y53" i="52" s="1"/>
  <c r="Y56" i="52" s="1"/>
  <c r="Y59" i="52" s="1"/>
  <c r="X32" i="52"/>
  <c r="W32" i="52"/>
  <c r="W48" i="52" s="1"/>
  <c r="W51" i="52" s="1"/>
  <c r="W53" i="52" s="1"/>
  <c r="W56" i="52" s="1"/>
  <c r="W59" i="52" s="1"/>
  <c r="V32" i="52"/>
  <c r="V48" i="52" s="1"/>
  <c r="V51" i="52" s="1"/>
  <c r="V53" i="52" s="1"/>
  <c r="V56" i="52" s="1"/>
  <c r="V59" i="52" s="1"/>
  <c r="U32" i="52"/>
  <c r="T32" i="52"/>
  <c r="T48" i="52" s="1"/>
  <c r="T51" i="52" s="1"/>
  <c r="T53" i="52" s="1"/>
  <c r="T56" i="52" s="1"/>
  <c r="T59" i="52" s="1"/>
  <c r="S32" i="52"/>
  <c r="S48" i="52" s="1"/>
  <c r="S51" i="52" s="1"/>
  <c r="S53" i="52" s="1"/>
  <c r="S56" i="52" s="1"/>
  <c r="S59" i="52" s="1"/>
  <c r="R32" i="52"/>
  <c r="R48" i="52" s="1"/>
  <c r="R51" i="52" s="1"/>
  <c r="R53" i="52" s="1"/>
  <c r="R56" i="52" s="1"/>
  <c r="R59" i="52" s="1"/>
  <c r="Q32" i="52"/>
  <c r="Q48" i="52" s="1"/>
  <c r="Q51" i="52" s="1"/>
  <c r="Q53" i="52" s="1"/>
  <c r="Q56" i="52" s="1"/>
  <c r="Q59" i="52" s="1"/>
  <c r="P32" i="52"/>
  <c r="O32" i="52"/>
  <c r="N32" i="52"/>
  <c r="N48" i="52" s="1"/>
  <c r="N51" i="52" s="1"/>
  <c r="N53" i="52" s="1"/>
  <c r="N56" i="52" s="1"/>
  <c r="N59" i="52" s="1"/>
  <c r="M32" i="52"/>
  <c r="L32" i="52"/>
  <c r="L48" i="52" s="1"/>
  <c r="L51" i="52" s="1"/>
  <c r="L53" i="52" s="1"/>
  <c r="L56" i="52" s="1"/>
  <c r="L59" i="52" s="1"/>
  <c r="K32" i="52"/>
  <c r="K48" i="52" s="1"/>
  <c r="K51" i="52" s="1"/>
  <c r="K53" i="52" s="1"/>
  <c r="K56" i="52" s="1"/>
  <c r="K59" i="52" s="1"/>
  <c r="J32" i="52"/>
  <c r="J48" i="52" s="1"/>
  <c r="J51" i="52" s="1"/>
  <c r="J53" i="52" s="1"/>
  <c r="J56" i="52" s="1"/>
  <c r="J59" i="52" s="1"/>
  <c r="I32" i="52"/>
  <c r="I48" i="52" s="1"/>
  <c r="I51" i="52" s="1"/>
  <c r="I53" i="52" s="1"/>
  <c r="I56" i="52" s="1"/>
  <c r="I59" i="52" s="1"/>
  <c r="H32" i="52"/>
  <c r="G32" i="52"/>
  <c r="F32" i="52"/>
  <c r="E32" i="52"/>
  <c r="D32" i="52"/>
  <c r="D48" i="52" s="1"/>
  <c r="D51" i="52" s="1"/>
  <c r="D53" i="52" s="1"/>
  <c r="D56" i="52" s="1"/>
  <c r="D59" i="52" s="1"/>
  <c r="C32" i="52"/>
  <c r="C48" i="52" s="1"/>
  <c r="C51" i="52" s="1"/>
  <c r="C53" i="52" s="1"/>
  <c r="C56" i="52" s="1"/>
  <c r="C59" i="52" s="1"/>
  <c r="V48" i="53"/>
  <c r="V51" i="53" s="1"/>
  <c r="V53" i="53" s="1"/>
  <c r="V56" i="53" s="1"/>
  <c r="V59" i="53" s="1"/>
  <c r="K48" i="53"/>
  <c r="K51" i="53" s="1"/>
  <c r="K53" i="53" s="1"/>
  <c r="K56" i="53" s="1"/>
  <c r="K59" i="53" s="1"/>
  <c r="AA47" i="53"/>
  <c r="Y47" i="53"/>
  <c r="X47" i="53"/>
  <c r="Z47" i="53" s="1"/>
  <c r="W47" i="53"/>
  <c r="V47" i="53"/>
  <c r="U47" i="53"/>
  <c r="T47" i="53"/>
  <c r="S47" i="53"/>
  <c r="R47" i="53"/>
  <c r="Q47" i="53"/>
  <c r="P47" i="53"/>
  <c r="O47" i="53"/>
  <c r="N47" i="53"/>
  <c r="M47" i="53"/>
  <c r="L47" i="53"/>
  <c r="K47" i="53"/>
  <c r="J47" i="53"/>
  <c r="I47" i="53"/>
  <c r="H47" i="53"/>
  <c r="G47" i="53"/>
  <c r="F47" i="53"/>
  <c r="E47" i="53"/>
  <c r="D47" i="53"/>
  <c r="C47" i="53"/>
  <c r="AA32" i="53"/>
  <c r="AA48" i="53" s="1"/>
  <c r="AA51" i="53" s="1"/>
  <c r="AA53" i="53" s="1"/>
  <c r="AA56" i="53" s="1"/>
  <c r="AA59" i="53" s="1"/>
  <c r="Y32" i="53"/>
  <c r="Y48" i="53" s="1"/>
  <c r="Y51" i="53" s="1"/>
  <c r="Y53" i="53" s="1"/>
  <c r="Y56" i="53" s="1"/>
  <c r="Y59" i="53" s="1"/>
  <c r="X32" i="53"/>
  <c r="X48" i="53" s="1"/>
  <c r="W32" i="53"/>
  <c r="V32" i="53"/>
  <c r="U32" i="53"/>
  <c r="U48" i="53" s="1"/>
  <c r="U51" i="53" s="1"/>
  <c r="U53" i="53" s="1"/>
  <c r="U56" i="53" s="1"/>
  <c r="U59" i="53" s="1"/>
  <c r="T32" i="53"/>
  <c r="S32" i="53"/>
  <c r="S48" i="53" s="1"/>
  <c r="S51" i="53" s="1"/>
  <c r="S53" i="53" s="1"/>
  <c r="S56" i="53" s="1"/>
  <c r="S59" i="53" s="1"/>
  <c r="R32" i="53"/>
  <c r="R48" i="53" s="1"/>
  <c r="R51" i="53" s="1"/>
  <c r="R53" i="53" s="1"/>
  <c r="R56" i="53" s="1"/>
  <c r="R59" i="53" s="1"/>
  <c r="Q32" i="53"/>
  <c r="Q48" i="53" s="1"/>
  <c r="Q51" i="53" s="1"/>
  <c r="Q53" i="53" s="1"/>
  <c r="Q56" i="53" s="1"/>
  <c r="Q59" i="53" s="1"/>
  <c r="P32" i="53"/>
  <c r="P48" i="53" s="1"/>
  <c r="P51" i="53" s="1"/>
  <c r="P53" i="53" s="1"/>
  <c r="P56" i="53" s="1"/>
  <c r="P59" i="53" s="1"/>
  <c r="O32" i="53"/>
  <c r="N32" i="53"/>
  <c r="N48" i="53" s="1"/>
  <c r="N51" i="53" s="1"/>
  <c r="N53" i="53" s="1"/>
  <c r="N56" i="53" s="1"/>
  <c r="N59" i="53" s="1"/>
  <c r="M32" i="53"/>
  <c r="M48" i="53" s="1"/>
  <c r="M51" i="53" s="1"/>
  <c r="M53" i="53" s="1"/>
  <c r="M56" i="53" s="1"/>
  <c r="M59" i="53" s="1"/>
  <c r="L32" i="53"/>
  <c r="K32" i="53"/>
  <c r="J32" i="53"/>
  <c r="J48" i="53" s="1"/>
  <c r="J51" i="53" s="1"/>
  <c r="J53" i="53" s="1"/>
  <c r="J56" i="53" s="1"/>
  <c r="J59" i="53" s="1"/>
  <c r="I32" i="53"/>
  <c r="I48" i="53" s="1"/>
  <c r="I51" i="53" s="1"/>
  <c r="I53" i="53" s="1"/>
  <c r="I56" i="53" s="1"/>
  <c r="I59" i="53" s="1"/>
  <c r="H32" i="53"/>
  <c r="H48" i="53" s="1"/>
  <c r="H51" i="53" s="1"/>
  <c r="H53" i="53" s="1"/>
  <c r="H56" i="53" s="1"/>
  <c r="H59" i="53" s="1"/>
  <c r="G32" i="53"/>
  <c r="F32" i="53"/>
  <c r="F48" i="53" s="1"/>
  <c r="F51" i="53" s="1"/>
  <c r="F53" i="53" s="1"/>
  <c r="F56" i="53" s="1"/>
  <c r="F59" i="53" s="1"/>
  <c r="E32" i="53"/>
  <c r="E48" i="53" s="1"/>
  <c r="E51" i="53" s="1"/>
  <c r="E53" i="53" s="1"/>
  <c r="E56" i="53" s="1"/>
  <c r="E59" i="53" s="1"/>
  <c r="D32" i="53"/>
  <c r="C32" i="53"/>
  <c r="C48" i="53" s="1"/>
  <c r="C51" i="53" s="1"/>
  <c r="C53" i="53" s="1"/>
  <c r="C56" i="53" s="1"/>
  <c r="C59" i="53" s="1"/>
  <c r="AA47" i="54"/>
  <c r="Y47" i="54"/>
  <c r="X47" i="54"/>
  <c r="Z47" i="54" s="1"/>
  <c r="W47" i="54"/>
  <c r="V47" i="54"/>
  <c r="U47" i="54"/>
  <c r="T47" i="54"/>
  <c r="S47" i="54"/>
  <c r="R47" i="54"/>
  <c r="Q47" i="54"/>
  <c r="P47" i="54"/>
  <c r="O47" i="54"/>
  <c r="N47" i="54"/>
  <c r="M47" i="54"/>
  <c r="L47" i="54"/>
  <c r="K47" i="54"/>
  <c r="J47" i="54"/>
  <c r="I47" i="54"/>
  <c r="H47" i="54"/>
  <c r="G47" i="54"/>
  <c r="F47" i="54"/>
  <c r="E47" i="54"/>
  <c r="D47" i="54"/>
  <c r="C47" i="54"/>
  <c r="AA32" i="54"/>
  <c r="Y32" i="54"/>
  <c r="Y48" i="54" s="1"/>
  <c r="Y51" i="54" s="1"/>
  <c r="Y53" i="54" s="1"/>
  <c r="Y56" i="54" s="1"/>
  <c r="Y59" i="54" s="1"/>
  <c r="X32" i="54"/>
  <c r="X48" i="54" s="1"/>
  <c r="W32" i="54"/>
  <c r="W48" i="54" s="1"/>
  <c r="W51" i="54" s="1"/>
  <c r="W53" i="54" s="1"/>
  <c r="W56" i="54" s="1"/>
  <c r="W59" i="54" s="1"/>
  <c r="V32" i="54"/>
  <c r="U32" i="54"/>
  <c r="U48" i="54" s="1"/>
  <c r="U51" i="54" s="1"/>
  <c r="U53" i="54" s="1"/>
  <c r="U56" i="54" s="1"/>
  <c r="U59" i="54" s="1"/>
  <c r="T32" i="54"/>
  <c r="T48" i="54" s="1"/>
  <c r="T51" i="54" s="1"/>
  <c r="T53" i="54" s="1"/>
  <c r="T56" i="54" s="1"/>
  <c r="T59" i="54" s="1"/>
  <c r="S32" i="54"/>
  <c r="R32" i="54"/>
  <c r="R48" i="54" s="1"/>
  <c r="R51" i="54" s="1"/>
  <c r="R53" i="54" s="1"/>
  <c r="R56" i="54" s="1"/>
  <c r="R59" i="54" s="1"/>
  <c r="Q32" i="54"/>
  <c r="Q48" i="54" s="1"/>
  <c r="Q51" i="54" s="1"/>
  <c r="Q53" i="54" s="1"/>
  <c r="Q56" i="54" s="1"/>
  <c r="Q59" i="54" s="1"/>
  <c r="P32" i="54"/>
  <c r="P48" i="54" s="1"/>
  <c r="P51" i="54" s="1"/>
  <c r="P53" i="54" s="1"/>
  <c r="P56" i="54" s="1"/>
  <c r="P59" i="54" s="1"/>
  <c r="O32" i="54"/>
  <c r="O48" i="54" s="1"/>
  <c r="O51" i="54" s="1"/>
  <c r="O53" i="54" s="1"/>
  <c r="O56" i="54" s="1"/>
  <c r="O59" i="54" s="1"/>
  <c r="N32" i="54"/>
  <c r="M32" i="54"/>
  <c r="M48" i="54" s="1"/>
  <c r="M51" i="54" s="1"/>
  <c r="M53" i="54" s="1"/>
  <c r="M56" i="54" s="1"/>
  <c r="M59" i="54" s="1"/>
  <c r="L32" i="54"/>
  <c r="L48" i="54" s="1"/>
  <c r="L51" i="54" s="1"/>
  <c r="L53" i="54" s="1"/>
  <c r="L56" i="54" s="1"/>
  <c r="L59" i="54" s="1"/>
  <c r="K32" i="54"/>
  <c r="J32" i="54"/>
  <c r="J48" i="54" s="1"/>
  <c r="J51" i="54" s="1"/>
  <c r="J53" i="54" s="1"/>
  <c r="J56" i="54" s="1"/>
  <c r="J59" i="54" s="1"/>
  <c r="I32" i="54"/>
  <c r="I48" i="54" s="1"/>
  <c r="I51" i="54" s="1"/>
  <c r="I53" i="54" s="1"/>
  <c r="I56" i="54" s="1"/>
  <c r="I59" i="54" s="1"/>
  <c r="H32" i="54"/>
  <c r="H48" i="54" s="1"/>
  <c r="H51" i="54" s="1"/>
  <c r="H53" i="54" s="1"/>
  <c r="H56" i="54" s="1"/>
  <c r="H59" i="54" s="1"/>
  <c r="G32" i="54"/>
  <c r="G48" i="54" s="1"/>
  <c r="G51" i="54" s="1"/>
  <c r="G53" i="54" s="1"/>
  <c r="G56" i="54" s="1"/>
  <c r="G59" i="54" s="1"/>
  <c r="F32" i="54"/>
  <c r="E32" i="54"/>
  <c r="E48" i="54" s="1"/>
  <c r="E51" i="54" s="1"/>
  <c r="E53" i="54" s="1"/>
  <c r="E56" i="54" s="1"/>
  <c r="E59" i="54" s="1"/>
  <c r="D32" i="54"/>
  <c r="D48" i="54" s="1"/>
  <c r="D51" i="54" s="1"/>
  <c r="D53" i="54" s="1"/>
  <c r="D56" i="54" s="1"/>
  <c r="D59" i="54" s="1"/>
  <c r="C32" i="54"/>
  <c r="T48" i="55"/>
  <c r="T51" i="55" s="1"/>
  <c r="T53" i="55" s="1"/>
  <c r="T56" i="55" s="1"/>
  <c r="T59" i="55" s="1"/>
  <c r="AA47" i="55"/>
  <c r="Y47" i="55"/>
  <c r="X47" i="55"/>
  <c r="Z47" i="55" s="1"/>
  <c r="W47" i="55"/>
  <c r="V47" i="55"/>
  <c r="U47" i="55"/>
  <c r="T47" i="55"/>
  <c r="S47" i="55"/>
  <c r="R47" i="55"/>
  <c r="Q47" i="55"/>
  <c r="P47" i="55"/>
  <c r="O47" i="55"/>
  <c r="N47" i="55"/>
  <c r="M47" i="55"/>
  <c r="L47" i="55"/>
  <c r="K47" i="55"/>
  <c r="J47" i="55"/>
  <c r="I47" i="55"/>
  <c r="H47" i="55"/>
  <c r="G47" i="55"/>
  <c r="F47" i="55"/>
  <c r="E47" i="55"/>
  <c r="D47" i="55"/>
  <c r="C47" i="55"/>
  <c r="AA32" i="55"/>
  <c r="Y32" i="55"/>
  <c r="Y48" i="55" s="1"/>
  <c r="Y51" i="55" s="1"/>
  <c r="Y53" i="55" s="1"/>
  <c r="Y56" i="55" s="1"/>
  <c r="Y59" i="55" s="1"/>
  <c r="X32" i="55"/>
  <c r="X48" i="55" s="1"/>
  <c r="W32" i="55"/>
  <c r="W48" i="55" s="1"/>
  <c r="W51" i="55" s="1"/>
  <c r="W53" i="55" s="1"/>
  <c r="W56" i="55" s="1"/>
  <c r="W59" i="55" s="1"/>
  <c r="V32" i="55"/>
  <c r="U32" i="55"/>
  <c r="T32" i="55"/>
  <c r="S32" i="55"/>
  <c r="S48" i="55" s="1"/>
  <c r="S51" i="55" s="1"/>
  <c r="S53" i="55" s="1"/>
  <c r="S56" i="55" s="1"/>
  <c r="S59" i="55" s="1"/>
  <c r="R32" i="55"/>
  <c r="Q32" i="55"/>
  <c r="Q48" i="55" s="1"/>
  <c r="Q51" i="55" s="1"/>
  <c r="Q53" i="55" s="1"/>
  <c r="Q56" i="55" s="1"/>
  <c r="Q59" i="55" s="1"/>
  <c r="P32" i="55"/>
  <c r="P48" i="55" s="1"/>
  <c r="P51" i="55" s="1"/>
  <c r="P53" i="55" s="1"/>
  <c r="P56" i="55" s="1"/>
  <c r="P59" i="55" s="1"/>
  <c r="O32" i="55"/>
  <c r="O48" i="55" s="1"/>
  <c r="O51" i="55" s="1"/>
  <c r="O53" i="55" s="1"/>
  <c r="O56" i="55" s="1"/>
  <c r="O59" i="55" s="1"/>
  <c r="N32" i="55"/>
  <c r="N48" i="55" s="1"/>
  <c r="N51" i="55" s="1"/>
  <c r="N53" i="55" s="1"/>
  <c r="N56" i="55" s="1"/>
  <c r="N59" i="55" s="1"/>
  <c r="M32" i="55"/>
  <c r="L32" i="55"/>
  <c r="L48" i="55" s="1"/>
  <c r="L51" i="55" s="1"/>
  <c r="L53" i="55" s="1"/>
  <c r="L56" i="55" s="1"/>
  <c r="L59" i="55" s="1"/>
  <c r="K32" i="55"/>
  <c r="K48" i="55" s="1"/>
  <c r="K51" i="55" s="1"/>
  <c r="K53" i="55" s="1"/>
  <c r="K56" i="55" s="1"/>
  <c r="K59" i="55" s="1"/>
  <c r="J32" i="55"/>
  <c r="I32" i="55"/>
  <c r="I48" i="55" s="1"/>
  <c r="I51" i="55" s="1"/>
  <c r="I53" i="55" s="1"/>
  <c r="I56" i="55" s="1"/>
  <c r="I59" i="55" s="1"/>
  <c r="H32" i="55"/>
  <c r="H48" i="55" s="1"/>
  <c r="H51" i="55" s="1"/>
  <c r="H53" i="55" s="1"/>
  <c r="H56" i="55" s="1"/>
  <c r="H59" i="55" s="1"/>
  <c r="G32" i="55"/>
  <c r="G48" i="55" s="1"/>
  <c r="G51" i="55" s="1"/>
  <c r="G53" i="55" s="1"/>
  <c r="G56" i="55" s="1"/>
  <c r="G59" i="55" s="1"/>
  <c r="F32" i="55"/>
  <c r="E32" i="55"/>
  <c r="D32" i="55"/>
  <c r="D48" i="55" s="1"/>
  <c r="D51" i="55" s="1"/>
  <c r="D53" i="55" s="1"/>
  <c r="D56" i="55" s="1"/>
  <c r="D59" i="55" s="1"/>
  <c r="C32" i="55"/>
  <c r="C48" i="55" s="1"/>
  <c r="C51" i="55" s="1"/>
  <c r="C53" i="55" s="1"/>
  <c r="C56" i="55" s="1"/>
  <c r="C59" i="55" s="1"/>
  <c r="AA47" i="1"/>
  <c r="Y47" i="1"/>
  <c r="X47" i="1"/>
  <c r="W47" i="1"/>
  <c r="V47" i="1"/>
  <c r="U47" i="1"/>
  <c r="T47" i="1"/>
  <c r="T48" i="1" s="1"/>
  <c r="T51" i="1" s="1"/>
  <c r="T53" i="1" s="1"/>
  <c r="T56" i="1" s="1"/>
  <c r="T59" i="1" s="1"/>
  <c r="S47" i="1"/>
  <c r="R47" i="1"/>
  <c r="Q47" i="1"/>
  <c r="P47" i="1"/>
  <c r="O47" i="1"/>
  <c r="N47" i="1"/>
  <c r="M47" i="1"/>
  <c r="L47" i="1"/>
  <c r="L48" i="1" s="1"/>
  <c r="L51" i="1" s="1"/>
  <c r="L53" i="1" s="1"/>
  <c r="L56" i="1" s="1"/>
  <c r="L59" i="1" s="1"/>
  <c r="K47" i="1"/>
  <c r="J47" i="1"/>
  <c r="I47" i="1"/>
  <c r="H47" i="1"/>
  <c r="G47" i="1"/>
  <c r="F47" i="1"/>
  <c r="E47" i="1"/>
  <c r="D47" i="1"/>
  <c r="D48" i="1" s="1"/>
  <c r="D51" i="1" s="1"/>
  <c r="D53" i="1" s="1"/>
  <c r="D56" i="1" s="1"/>
  <c r="D59" i="1" s="1"/>
  <c r="C47" i="1"/>
  <c r="AA32" i="1"/>
  <c r="AA48" i="1" s="1"/>
  <c r="AA51" i="1" s="1"/>
  <c r="AA53" i="1" s="1"/>
  <c r="AA56" i="1" s="1"/>
  <c r="AA59" i="1" s="1"/>
  <c r="Y32" i="1"/>
  <c r="X32" i="1"/>
  <c r="X48" i="1" s="1"/>
  <c r="W32" i="1"/>
  <c r="V32" i="1"/>
  <c r="V48" i="1" s="1"/>
  <c r="V51" i="1" s="1"/>
  <c r="V53" i="1" s="1"/>
  <c r="V56" i="1" s="1"/>
  <c r="V59" i="1" s="1"/>
  <c r="U32" i="1"/>
  <c r="U48" i="1" s="1"/>
  <c r="U51" i="1" s="1"/>
  <c r="U53" i="1" s="1"/>
  <c r="U56" i="1" s="1"/>
  <c r="U59" i="1" s="1"/>
  <c r="T32" i="1"/>
  <c r="S32" i="1"/>
  <c r="S48" i="1" s="1"/>
  <c r="S51" i="1" s="1"/>
  <c r="S53" i="1" s="1"/>
  <c r="S56" i="1" s="1"/>
  <c r="S59" i="1" s="1"/>
  <c r="R32" i="1"/>
  <c r="Q32" i="1"/>
  <c r="P32" i="1"/>
  <c r="P48" i="1" s="1"/>
  <c r="P51" i="1" s="1"/>
  <c r="P53" i="1" s="1"/>
  <c r="P56" i="1" s="1"/>
  <c r="P59" i="1" s="1"/>
  <c r="O32" i="1"/>
  <c r="N32" i="1"/>
  <c r="N48" i="1" s="1"/>
  <c r="N51" i="1" s="1"/>
  <c r="N53" i="1" s="1"/>
  <c r="N56" i="1" s="1"/>
  <c r="N59" i="1" s="1"/>
  <c r="M32" i="1"/>
  <c r="M48" i="1" s="1"/>
  <c r="M51" i="1" s="1"/>
  <c r="M53" i="1" s="1"/>
  <c r="M56" i="1" s="1"/>
  <c r="M59" i="1" s="1"/>
  <c r="L32" i="1"/>
  <c r="K32" i="1"/>
  <c r="K48" i="1" s="1"/>
  <c r="K51" i="1" s="1"/>
  <c r="K53" i="1" s="1"/>
  <c r="K56" i="1" s="1"/>
  <c r="K59" i="1" s="1"/>
  <c r="J32" i="1"/>
  <c r="I32" i="1"/>
  <c r="H32" i="1"/>
  <c r="H48" i="1" s="1"/>
  <c r="H51" i="1" s="1"/>
  <c r="H53" i="1" s="1"/>
  <c r="H56" i="1" s="1"/>
  <c r="H59" i="1" s="1"/>
  <c r="G32" i="1"/>
  <c r="F32" i="1"/>
  <c r="F48" i="1" s="1"/>
  <c r="F51" i="1" s="1"/>
  <c r="F53" i="1" s="1"/>
  <c r="F56" i="1" s="1"/>
  <c r="F59" i="1" s="1"/>
  <c r="E32" i="1"/>
  <c r="E48" i="1" s="1"/>
  <c r="E51" i="1" s="1"/>
  <c r="E53" i="1" s="1"/>
  <c r="E56" i="1" s="1"/>
  <c r="E59" i="1" s="1"/>
  <c r="D32" i="1"/>
  <c r="C32" i="1"/>
  <c r="C48" i="1" s="1"/>
  <c r="C51" i="1" s="1"/>
  <c r="C53" i="1" s="1"/>
  <c r="C56" i="1" s="1"/>
  <c r="C59" i="1" s="1"/>
  <c r="D48" i="42" l="1"/>
  <c r="D51" i="42" s="1"/>
  <c r="D53" i="42" s="1"/>
  <c r="D56" i="42" s="1"/>
  <c r="D59" i="42" s="1"/>
  <c r="F48" i="19"/>
  <c r="F51" i="19" s="1"/>
  <c r="F53" i="19" s="1"/>
  <c r="F56" i="19" s="1"/>
  <c r="F59" i="19" s="1"/>
  <c r="V48" i="19"/>
  <c r="V51" i="19" s="1"/>
  <c r="V53" i="19" s="1"/>
  <c r="V56" i="19" s="1"/>
  <c r="V59" i="19" s="1"/>
  <c r="G48" i="43"/>
  <c r="G51" i="43" s="1"/>
  <c r="G53" i="43" s="1"/>
  <c r="G56" i="43" s="1"/>
  <c r="G59" i="43" s="1"/>
  <c r="E48" i="38"/>
  <c r="E51" i="38" s="1"/>
  <c r="E53" i="38" s="1"/>
  <c r="E56" i="38" s="1"/>
  <c r="E59" i="38" s="1"/>
  <c r="J48" i="1"/>
  <c r="J51" i="1" s="1"/>
  <c r="J53" i="1" s="1"/>
  <c r="J56" i="1" s="1"/>
  <c r="J59" i="1" s="1"/>
  <c r="R48" i="1"/>
  <c r="R51" i="1" s="1"/>
  <c r="R53" i="1" s="1"/>
  <c r="R56" i="1" s="1"/>
  <c r="R59" i="1" s="1"/>
  <c r="Z32" i="1"/>
  <c r="I48" i="1"/>
  <c r="I51" i="1" s="1"/>
  <c r="I53" i="1" s="1"/>
  <c r="I56" i="1" s="1"/>
  <c r="I59" i="1" s="1"/>
  <c r="Q48" i="1"/>
  <c r="Q51" i="1" s="1"/>
  <c r="Q53" i="1" s="1"/>
  <c r="Q56" i="1" s="1"/>
  <c r="Q59" i="1" s="1"/>
  <c r="Y48" i="1"/>
  <c r="Y51" i="1" s="1"/>
  <c r="Y53" i="1" s="1"/>
  <c r="Y56" i="1" s="1"/>
  <c r="Y59" i="1" s="1"/>
  <c r="E48" i="55"/>
  <c r="E51" i="55" s="1"/>
  <c r="E53" i="55" s="1"/>
  <c r="E56" i="55" s="1"/>
  <c r="E59" i="55" s="1"/>
  <c r="M48" i="55"/>
  <c r="M51" i="55" s="1"/>
  <c r="M53" i="55" s="1"/>
  <c r="M56" i="55" s="1"/>
  <c r="M59" i="55" s="1"/>
  <c r="U48" i="55"/>
  <c r="U51" i="55" s="1"/>
  <c r="U53" i="55" s="1"/>
  <c r="U56" i="55" s="1"/>
  <c r="U59" i="55" s="1"/>
  <c r="D48" i="53"/>
  <c r="D51" i="53" s="1"/>
  <c r="D53" i="53" s="1"/>
  <c r="D56" i="53" s="1"/>
  <c r="D59" i="53" s="1"/>
  <c r="L48" i="53"/>
  <c r="L51" i="53" s="1"/>
  <c r="L53" i="53" s="1"/>
  <c r="L56" i="53" s="1"/>
  <c r="L59" i="53" s="1"/>
  <c r="T48" i="53"/>
  <c r="T51" i="53" s="1"/>
  <c r="T53" i="53" s="1"/>
  <c r="T56" i="53" s="1"/>
  <c r="T59" i="53" s="1"/>
  <c r="E48" i="52"/>
  <c r="E51" i="52" s="1"/>
  <c r="E53" i="52" s="1"/>
  <c r="E56" i="52" s="1"/>
  <c r="E59" i="52" s="1"/>
  <c r="M48" i="52"/>
  <c r="M51" i="52" s="1"/>
  <c r="M53" i="52" s="1"/>
  <c r="M56" i="52" s="1"/>
  <c r="M59" i="52" s="1"/>
  <c r="U48" i="52"/>
  <c r="U51" i="52" s="1"/>
  <c r="U53" i="52" s="1"/>
  <c r="U56" i="52" s="1"/>
  <c r="U59" i="52" s="1"/>
  <c r="G48" i="51"/>
  <c r="G51" i="51" s="1"/>
  <c r="G53" i="51" s="1"/>
  <c r="G56" i="51" s="1"/>
  <c r="G59" i="51" s="1"/>
  <c r="O48" i="51"/>
  <c r="O51" i="51" s="1"/>
  <c r="O53" i="51" s="1"/>
  <c r="O56" i="51" s="1"/>
  <c r="O59" i="51" s="1"/>
  <c r="W48" i="51"/>
  <c r="W51" i="51" s="1"/>
  <c r="W53" i="51" s="1"/>
  <c r="W56" i="51" s="1"/>
  <c r="W59" i="51" s="1"/>
  <c r="F48" i="51"/>
  <c r="F51" i="51" s="1"/>
  <c r="F53" i="51" s="1"/>
  <c r="F56" i="51" s="1"/>
  <c r="F59" i="51" s="1"/>
  <c r="N48" i="51"/>
  <c r="N51" i="51" s="1"/>
  <c r="N53" i="51" s="1"/>
  <c r="N56" i="51" s="1"/>
  <c r="N59" i="51" s="1"/>
  <c r="V48" i="51"/>
  <c r="V51" i="51" s="1"/>
  <c r="V53" i="51" s="1"/>
  <c r="V56" i="51" s="1"/>
  <c r="V59" i="51" s="1"/>
  <c r="C48" i="22"/>
  <c r="C51" i="22" s="1"/>
  <c r="C53" i="22" s="1"/>
  <c r="C56" i="22" s="1"/>
  <c r="C59" i="22" s="1"/>
  <c r="K48" i="22"/>
  <c r="K51" i="22" s="1"/>
  <c r="K53" i="22" s="1"/>
  <c r="K56" i="22" s="1"/>
  <c r="K59" i="22" s="1"/>
  <c r="K48" i="10"/>
  <c r="K51" i="10" s="1"/>
  <c r="K53" i="10" s="1"/>
  <c r="K56" i="10" s="1"/>
  <c r="K59" i="10" s="1"/>
  <c r="U48" i="38"/>
  <c r="U51" i="38" s="1"/>
  <c r="U53" i="38" s="1"/>
  <c r="U56" i="38" s="1"/>
  <c r="U59" i="38" s="1"/>
  <c r="C48" i="54"/>
  <c r="C51" i="54" s="1"/>
  <c r="C53" i="54" s="1"/>
  <c r="C56" i="54" s="1"/>
  <c r="C59" i="54" s="1"/>
  <c r="K48" i="54"/>
  <c r="K51" i="54" s="1"/>
  <c r="K53" i="54" s="1"/>
  <c r="K56" i="54" s="1"/>
  <c r="K59" i="54" s="1"/>
  <c r="S48" i="54"/>
  <c r="S51" i="54" s="1"/>
  <c r="S53" i="54" s="1"/>
  <c r="S56" i="54" s="1"/>
  <c r="S59" i="54" s="1"/>
  <c r="M48" i="41"/>
  <c r="M51" i="41" s="1"/>
  <c r="M53" i="41" s="1"/>
  <c r="M56" i="41" s="1"/>
  <c r="M59" i="41" s="1"/>
  <c r="J48" i="32"/>
  <c r="J51" i="32" s="1"/>
  <c r="J53" i="32" s="1"/>
  <c r="J56" i="32" s="1"/>
  <c r="J59" i="32" s="1"/>
  <c r="AA48" i="32"/>
  <c r="AA51" i="32" s="1"/>
  <c r="AA53" i="32" s="1"/>
  <c r="AA56" i="32" s="1"/>
  <c r="AA59" i="32" s="1"/>
  <c r="J48" i="14"/>
  <c r="J51" i="14" s="1"/>
  <c r="J53" i="14" s="1"/>
  <c r="J56" i="14" s="1"/>
  <c r="J59" i="14" s="1"/>
  <c r="G48" i="53"/>
  <c r="G51" i="53" s="1"/>
  <c r="G53" i="53" s="1"/>
  <c r="G56" i="53" s="1"/>
  <c r="G59" i="53" s="1"/>
  <c r="O48" i="53"/>
  <c r="O51" i="53" s="1"/>
  <c r="O53" i="53" s="1"/>
  <c r="O56" i="53" s="1"/>
  <c r="O59" i="53" s="1"/>
  <c r="W48" i="53"/>
  <c r="W51" i="53" s="1"/>
  <c r="W53" i="53" s="1"/>
  <c r="W56" i="53" s="1"/>
  <c r="W59" i="53" s="1"/>
  <c r="H48" i="52"/>
  <c r="H51" i="52" s="1"/>
  <c r="H53" i="52" s="1"/>
  <c r="H56" i="52" s="1"/>
  <c r="H59" i="52" s="1"/>
  <c r="P48" i="52"/>
  <c r="P51" i="52" s="1"/>
  <c r="P53" i="52" s="1"/>
  <c r="P56" i="52" s="1"/>
  <c r="P59" i="52" s="1"/>
  <c r="Z47" i="52"/>
  <c r="J48" i="51"/>
  <c r="J51" i="51" s="1"/>
  <c r="J53" i="51" s="1"/>
  <c r="J56" i="51" s="1"/>
  <c r="J59" i="51" s="1"/>
  <c r="R48" i="51"/>
  <c r="R51" i="51" s="1"/>
  <c r="R53" i="51" s="1"/>
  <c r="R56" i="51" s="1"/>
  <c r="R59" i="51" s="1"/>
  <c r="Z32" i="51"/>
  <c r="I48" i="51"/>
  <c r="I51" i="51" s="1"/>
  <c r="I53" i="51" s="1"/>
  <c r="I56" i="51" s="1"/>
  <c r="I59" i="51" s="1"/>
  <c r="Y48" i="51"/>
  <c r="Y51" i="51" s="1"/>
  <c r="Y53" i="51" s="1"/>
  <c r="Y56" i="51" s="1"/>
  <c r="Y59" i="51" s="1"/>
  <c r="C48" i="31"/>
  <c r="C51" i="31" s="1"/>
  <c r="C53" i="31" s="1"/>
  <c r="C56" i="31" s="1"/>
  <c r="C59" i="31" s="1"/>
  <c r="K48" i="31"/>
  <c r="K51" i="31" s="1"/>
  <c r="K53" i="31" s="1"/>
  <c r="K56" i="31" s="1"/>
  <c r="K59" i="31" s="1"/>
  <c r="S48" i="31"/>
  <c r="S51" i="31" s="1"/>
  <c r="S53" i="31" s="1"/>
  <c r="S56" i="31" s="1"/>
  <c r="S59" i="31" s="1"/>
  <c r="H48" i="24"/>
  <c r="H51" i="24" s="1"/>
  <c r="H53" i="24" s="1"/>
  <c r="H56" i="24" s="1"/>
  <c r="H59" i="24" s="1"/>
  <c r="P48" i="24"/>
  <c r="P51" i="24" s="1"/>
  <c r="P53" i="24" s="1"/>
  <c r="P56" i="24" s="1"/>
  <c r="P59" i="24" s="1"/>
  <c r="X51" i="7"/>
  <c r="X53" i="7" s="1"/>
  <c r="Z48" i="7"/>
  <c r="Z32" i="2"/>
  <c r="X48" i="2"/>
  <c r="O48" i="43"/>
  <c r="O51" i="43" s="1"/>
  <c r="O53" i="43" s="1"/>
  <c r="O56" i="43" s="1"/>
  <c r="O59" i="43" s="1"/>
  <c r="G48" i="50"/>
  <c r="G51" i="50" s="1"/>
  <c r="G53" i="50" s="1"/>
  <c r="G56" i="50" s="1"/>
  <c r="G59" i="50" s="1"/>
  <c r="C48" i="39"/>
  <c r="C51" i="39" s="1"/>
  <c r="C53" i="39" s="1"/>
  <c r="C56" i="39" s="1"/>
  <c r="C59" i="39" s="1"/>
  <c r="K48" i="39"/>
  <c r="K51" i="39" s="1"/>
  <c r="K53" i="39" s="1"/>
  <c r="K56" i="39" s="1"/>
  <c r="K59" i="39" s="1"/>
  <c r="D48" i="3"/>
  <c r="D51" i="3" s="1"/>
  <c r="D53" i="3" s="1"/>
  <c r="D56" i="3" s="1"/>
  <c r="D59" i="3" s="1"/>
  <c r="F48" i="55"/>
  <c r="F51" i="55" s="1"/>
  <c r="F53" i="55" s="1"/>
  <c r="F56" i="55" s="1"/>
  <c r="F59" i="55" s="1"/>
  <c r="AA48" i="54"/>
  <c r="AA51" i="54" s="1"/>
  <c r="AA53" i="54" s="1"/>
  <c r="AA56" i="54" s="1"/>
  <c r="AA59" i="54" s="1"/>
  <c r="F48" i="52"/>
  <c r="F51" i="52" s="1"/>
  <c r="F53" i="52" s="1"/>
  <c r="F56" i="52" s="1"/>
  <c r="F59" i="52" s="1"/>
  <c r="G48" i="1"/>
  <c r="G51" i="1" s="1"/>
  <c r="G53" i="1" s="1"/>
  <c r="G56" i="1" s="1"/>
  <c r="G59" i="1" s="1"/>
  <c r="O48" i="1"/>
  <c r="O51" i="1" s="1"/>
  <c r="O53" i="1" s="1"/>
  <c r="O56" i="1" s="1"/>
  <c r="O59" i="1" s="1"/>
  <c r="W48" i="1"/>
  <c r="W51" i="1" s="1"/>
  <c r="W53" i="1" s="1"/>
  <c r="W56" i="1" s="1"/>
  <c r="W59" i="1" s="1"/>
  <c r="AA48" i="55"/>
  <c r="AA51" i="55" s="1"/>
  <c r="AA53" i="55" s="1"/>
  <c r="AA56" i="55" s="1"/>
  <c r="AA59" i="55" s="1"/>
  <c r="J48" i="55"/>
  <c r="J51" i="55" s="1"/>
  <c r="J53" i="55" s="1"/>
  <c r="J56" i="55" s="1"/>
  <c r="J59" i="55" s="1"/>
  <c r="R48" i="55"/>
  <c r="R51" i="55" s="1"/>
  <c r="R53" i="55" s="1"/>
  <c r="R56" i="55" s="1"/>
  <c r="R59" i="55" s="1"/>
  <c r="F48" i="54"/>
  <c r="F51" i="54" s="1"/>
  <c r="F53" i="54" s="1"/>
  <c r="F56" i="54" s="1"/>
  <c r="F59" i="54" s="1"/>
  <c r="N48" i="54"/>
  <c r="N51" i="54" s="1"/>
  <c r="N53" i="54" s="1"/>
  <c r="N56" i="54" s="1"/>
  <c r="N59" i="54" s="1"/>
  <c r="V48" i="54"/>
  <c r="V51" i="54" s="1"/>
  <c r="V53" i="54" s="1"/>
  <c r="V56" i="54" s="1"/>
  <c r="V59" i="54" s="1"/>
  <c r="F48" i="37"/>
  <c r="F51" i="37" s="1"/>
  <c r="F53" i="37" s="1"/>
  <c r="F56" i="37" s="1"/>
  <c r="F59" i="37" s="1"/>
  <c r="N48" i="37"/>
  <c r="N51" i="37" s="1"/>
  <c r="N53" i="37" s="1"/>
  <c r="N56" i="37" s="1"/>
  <c r="N59" i="37" s="1"/>
  <c r="V48" i="37"/>
  <c r="V51" i="37" s="1"/>
  <c r="V53" i="37" s="1"/>
  <c r="V56" i="37" s="1"/>
  <c r="V59" i="37" s="1"/>
  <c r="Z48" i="18"/>
  <c r="X51" i="18"/>
  <c r="V48" i="55"/>
  <c r="V51" i="55" s="1"/>
  <c r="V53" i="55" s="1"/>
  <c r="V56" i="55" s="1"/>
  <c r="V59" i="55" s="1"/>
  <c r="E48" i="51"/>
  <c r="E51" i="51" s="1"/>
  <c r="E53" i="51" s="1"/>
  <c r="E56" i="51" s="1"/>
  <c r="E59" i="51" s="1"/>
  <c r="M48" i="51"/>
  <c r="M51" i="51" s="1"/>
  <c r="M53" i="51" s="1"/>
  <c r="M56" i="51" s="1"/>
  <c r="M59" i="51" s="1"/>
  <c r="U48" i="51"/>
  <c r="U51" i="51" s="1"/>
  <c r="U53" i="51" s="1"/>
  <c r="U56" i="51" s="1"/>
  <c r="U59" i="51" s="1"/>
  <c r="Z32" i="21"/>
  <c r="X48" i="21"/>
  <c r="Z48" i="21" s="1"/>
  <c r="Z32" i="49"/>
  <c r="X48" i="44"/>
  <c r="J48" i="42"/>
  <c r="J51" i="42" s="1"/>
  <c r="J53" i="42" s="1"/>
  <c r="J56" i="42" s="1"/>
  <c r="J59" i="42" s="1"/>
  <c r="C48" i="41"/>
  <c r="C51" i="41" s="1"/>
  <c r="C53" i="41" s="1"/>
  <c r="C56" i="41" s="1"/>
  <c r="C59" i="41" s="1"/>
  <c r="K48" i="41"/>
  <c r="K51" i="41" s="1"/>
  <c r="K53" i="41" s="1"/>
  <c r="K56" i="41" s="1"/>
  <c r="K59" i="41" s="1"/>
  <c r="J48" i="40"/>
  <c r="J51" i="40" s="1"/>
  <c r="J53" i="40" s="1"/>
  <c r="J56" i="40" s="1"/>
  <c r="J59" i="40" s="1"/>
  <c r="J48" i="33"/>
  <c r="J51" i="33" s="1"/>
  <c r="J53" i="33" s="1"/>
  <c r="J56" i="33" s="1"/>
  <c r="J59" i="33" s="1"/>
  <c r="M48" i="30"/>
  <c r="M51" i="30" s="1"/>
  <c r="M53" i="30" s="1"/>
  <c r="M56" i="30" s="1"/>
  <c r="M59" i="30" s="1"/>
  <c r="Z32" i="29"/>
  <c r="Z32" i="22"/>
  <c r="N48" i="21"/>
  <c r="N51" i="21" s="1"/>
  <c r="N53" i="21" s="1"/>
  <c r="N56" i="21" s="1"/>
  <c r="N59" i="21" s="1"/>
  <c r="AA48" i="17"/>
  <c r="AA51" i="17" s="1"/>
  <c r="AA53" i="17" s="1"/>
  <c r="AA56" i="17" s="1"/>
  <c r="AA59" i="17" s="1"/>
  <c r="Z32" i="16"/>
  <c r="Z32" i="12"/>
  <c r="O48" i="50"/>
  <c r="O51" i="50" s="1"/>
  <c r="O53" i="50" s="1"/>
  <c r="O56" i="50" s="1"/>
  <c r="O59" i="50" s="1"/>
  <c r="W48" i="50"/>
  <c r="W51" i="50" s="1"/>
  <c r="W53" i="50" s="1"/>
  <c r="W56" i="50" s="1"/>
  <c r="W59" i="50" s="1"/>
  <c r="C48" i="49"/>
  <c r="C51" i="49" s="1"/>
  <c r="C53" i="49" s="1"/>
  <c r="C56" i="49" s="1"/>
  <c r="C59" i="49" s="1"/>
  <c r="K48" i="49"/>
  <c r="K51" i="49" s="1"/>
  <c r="K53" i="49" s="1"/>
  <c r="K56" i="49" s="1"/>
  <c r="K59" i="49" s="1"/>
  <c r="AA48" i="49"/>
  <c r="AA51" i="49" s="1"/>
  <c r="AA53" i="49" s="1"/>
  <c r="AA56" i="49" s="1"/>
  <c r="AA59" i="49" s="1"/>
  <c r="F48" i="43"/>
  <c r="F51" i="43" s="1"/>
  <c r="F53" i="43" s="1"/>
  <c r="F56" i="43" s="1"/>
  <c r="F59" i="43" s="1"/>
  <c r="N48" i="43"/>
  <c r="N51" i="43" s="1"/>
  <c r="N53" i="43" s="1"/>
  <c r="N56" i="43" s="1"/>
  <c r="N59" i="43" s="1"/>
  <c r="V48" i="43"/>
  <c r="V51" i="43" s="1"/>
  <c r="V53" i="43" s="1"/>
  <c r="V56" i="43" s="1"/>
  <c r="V59" i="43" s="1"/>
  <c r="D48" i="38"/>
  <c r="D51" i="38" s="1"/>
  <c r="D53" i="38" s="1"/>
  <c r="D56" i="38" s="1"/>
  <c r="D59" i="38" s="1"/>
  <c r="E48" i="37"/>
  <c r="E51" i="37" s="1"/>
  <c r="E53" i="37" s="1"/>
  <c r="E56" i="37" s="1"/>
  <c r="E59" i="37" s="1"/>
  <c r="G48" i="34"/>
  <c r="G51" i="34" s="1"/>
  <c r="G53" i="34" s="1"/>
  <c r="G56" i="34" s="1"/>
  <c r="G59" i="34" s="1"/>
  <c r="O48" i="34"/>
  <c r="O51" i="34" s="1"/>
  <c r="O53" i="34" s="1"/>
  <c r="O56" i="34" s="1"/>
  <c r="O59" i="34" s="1"/>
  <c r="D48" i="33"/>
  <c r="D51" i="33" s="1"/>
  <c r="D53" i="33" s="1"/>
  <c r="D56" i="33" s="1"/>
  <c r="D59" i="33" s="1"/>
  <c r="L48" i="33"/>
  <c r="L51" i="33" s="1"/>
  <c r="L53" i="33" s="1"/>
  <c r="L56" i="33" s="1"/>
  <c r="L59" i="33" s="1"/>
  <c r="T48" i="33"/>
  <c r="T51" i="33" s="1"/>
  <c r="T53" i="33" s="1"/>
  <c r="T56" i="33" s="1"/>
  <c r="T59" i="33" s="1"/>
  <c r="C48" i="29"/>
  <c r="C51" i="29" s="1"/>
  <c r="C53" i="29" s="1"/>
  <c r="C56" i="29" s="1"/>
  <c r="C59" i="29" s="1"/>
  <c r="K48" i="29"/>
  <c r="K51" i="29" s="1"/>
  <c r="K53" i="29" s="1"/>
  <c r="K56" i="29" s="1"/>
  <c r="K59" i="29" s="1"/>
  <c r="S48" i="29"/>
  <c r="S51" i="29" s="1"/>
  <c r="S53" i="29" s="1"/>
  <c r="S56" i="29" s="1"/>
  <c r="S59" i="29" s="1"/>
  <c r="J48" i="26"/>
  <c r="J51" i="26" s="1"/>
  <c r="J53" i="26" s="1"/>
  <c r="J56" i="26" s="1"/>
  <c r="J59" i="26" s="1"/>
  <c r="C48" i="25"/>
  <c r="C51" i="25" s="1"/>
  <c r="C53" i="25" s="1"/>
  <c r="C56" i="25" s="1"/>
  <c r="C59" i="25" s="1"/>
  <c r="K48" i="25"/>
  <c r="K51" i="25" s="1"/>
  <c r="K53" i="25" s="1"/>
  <c r="K56" i="25" s="1"/>
  <c r="K59" i="25" s="1"/>
  <c r="E48" i="23"/>
  <c r="E51" i="23" s="1"/>
  <c r="E53" i="23" s="1"/>
  <c r="E56" i="23" s="1"/>
  <c r="E59" i="23" s="1"/>
  <c r="M48" i="23"/>
  <c r="M51" i="23" s="1"/>
  <c r="M53" i="23" s="1"/>
  <c r="M56" i="23" s="1"/>
  <c r="M59" i="23" s="1"/>
  <c r="U48" i="23"/>
  <c r="U51" i="23" s="1"/>
  <c r="U53" i="23" s="1"/>
  <c r="U56" i="23" s="1"/>
  <c r="U59" i="23" s="1"/>
  <c r="AA48" i="22"/>
  <c r="AA51" i="22" s="1"/>
  <c r="AA53" i="22" s="1"/>
  <c r="AA56" i="22" s="1"/>
  <c r="AA59" i="22" s="1"/>
  <c r="F48" i="18"/>
  <c r="F51" i="18" s="1"/>
  <c r="F53" i="18" s="1"/>
  <c r="F56" i="18" s="1"/>
  <c r="F59" i="18" s="1"/>
  <c r="N48" i="18"/>
  <c r="N51" i="18" s="1"/>
  <c r="N53" i="18" s="1"/>
  <c r="N56" i="18" s="1"/>
  <c r="N59" i="18" s="1"/>
  <c r="V48" i="18"/>
  <c r="V51" i="18" s="1"/>
  <c r="V53" i="18" s="1"/>
  <c r="V56" i="18" s="1"/>
  <c r="V59" i="18" s="1"/>
  <c r="C48" i="17"/>
  <c r="C51" i="17" s="1"/>
  <c r="C53" i="17" s="1"/>
  <c r="C56" i="17" s="1"/>
  <c r="C59" i="17" s="1"/>
  <c r="K48" i="17"/>
  <c r="K51" i="17" s="1"/>
  <c r="K53" i="17" s="1"/>
  <c r="K56" i="17" s="1"/>
  <c r="K59" i="17" s="1"/>
  <c r="E48" i="15"/>
  <c r="E51" i="15" s="1"/>
  <c r="E53" i="15" s="1"/>
  <c r="E56" i="15" s="1"/>
  <c r="E59" i="15" s="1"/>
  <c r="M48" i="15"/>
  <c r="M51" i="15" s="1"/>
  <c r="M53" i="15" s="1"/>
  <c r="M56" i="15" s="1"/>
  <c r="M59" i="15" s="1"/>
  <c r="C48" i="12"/>
  <c r="C51" i="12" s="1"/>
  <c r="C53" i="12" s="1"/>
  <c r="C56" i="12" s="1"/>
  <c r="C59" i="12" s="1"/>
  <c r="K48" i="12"/>
  <c r="K51" i="12" s="1"/>
  <c r="K53" i="12" s="1"/>
  <c r="K56" i="12" s="1"/>
  <c r="K59" i="12" s="1"/>
  <c r="S48" i="12"/>
  <c r="S51" i="12" s="1"/>
  <c r="S53" i="12" s="1"/>
  <c r="S56" i="12" s="1"/>
  <c r="S59" i="12" s="1"/>
  <c r="AA48" i="10"/>
  <c r="AA51" i="10" s="1"/>
  <c r="AA53" i="10" s="1"/>
  <c r="AA56" i="10" s="1"/>
  <c r="AA59" i="10" s="1"/>
  <c r="H48" i="9"/>
  <c r="H51" i="9" s="1"/>
  <c r="H53" i="9" s="1"/>
  <c r="H56" i="9" s="1"/>
  <c r="H59" i="9" s="1"/>
  <c r="P48" i="9"/>
  <c r="P51" i="9" s="1"/>
  <c r="P53" i="9" s="1"/>
  <c r="P56" i="9" s="1"/>
  <c r="P59" i="9" s="1"/>
  <c r="X48" i="9"/>
  <c r="P48" i="8"/>
  <c r="P51" i="8" s="1"/>
  <c r="P53" i="8" s="1"/>
  <c r="P56" i="8" s="1"/>
  <c r="P59" i="8" s="1"/>
  <c r="G48" i="2"/>
  <c r="G51" i="2" s="1"/>
  <c r="G53" i="2" s="1"/>
  <c r="G56" i="2" s="1"/>
  <c r="G59" i="2" s="1"/>
  <c r="O48" i="2"/>
  <c r="O51" i="2" s="1"/>
  <c r="O53" i="2" s="1"/>
  <c r="O56" i="2" s="1"/>
  <c r="O59" i="2" s="1"/>
  <c r="W48" i="2"/>
  <c r="W51" i="2" s="1"/>
  <c r="W53" i="2" s="1"/>
  <c r="W56" i="2" s="1"/>
  <c r="W59" i="2" s="1"/>
  <c r="F48" i="38"/>
  <c r="F51" i="38" s="1"/>
  <c r="F53" i="38" s="1"/>
  <c r="F56" i="38" s="1"/>
  <c r="F59" i="38" s="1"/>
  <c r="N48" i="38"/>
  <c r="N51" i="38" s="1"/>
  <c r="N53" i="38" s="1"/>
  <c r="N56" i="38" s="1"/>
  <c r="N59" i="38" s="1"/>
  <c r="V48" i="38"/>
  <c r="V51" i="38" s="1"/>
  <c r="V53" i="38" s="1"/>
  <c r="V56" i="38" s="1"/>
  <c r="V59" i="38" s="1"/>
  <c r="F48" i="36"/>
  <c r="F51" i="36" s="1"/>
  <c r="F53" i="36" s="1"/>
  <c r="F56" i="36" s="1"/>
  <c r="F59" i="36" s="1"/>
  <c r="N48" i="36"/>
  <c r="N51" i="36" s="1"/>
  <c r="N53" i="36" s="1"/>
  <c r="N56" i="36" s="1"/>
  <c r="N59" i="36" s="1"/>
  <c r="V48" i="36"/>
  <c r="V51" i="36" s="1"/>
  <c r="V53" i="36" s="1"/>
  <c r="V56" i="36" s="1"/>
  <c r="V59" i="36" s="1"/>
  <c r="H48" i="34"/>
  <c r="H51" i="34" s="1"/>
  <c r="H53" i="34" s="1"/>
  <c r="H56" i="34" s="1"/>
  <c r="H59" i="34" s="1"/>
  <c r="X48" i="34"/>
  <c r="X51" i="34" s="1"/>
  <c r="D48" i="31"/>
  <c r="D51" i="31" s="1"/>
  <c r="D53" i="31" s="1"/>
  <c r="D56" i="31" s="1"/>
  <c r="D59" i="31" s="1"/>
  <c r="Z32" i="30"/>
  <c r="Z47" i="30"/>
  <c r="G48" i="27"/>
  <c r="G51" i="27" s="1"/>
  <c r="G53" i="27" s="1"/>
  <c r="G56" i="27" s="1"/>
  <c r="G59" i="27" s="1"/>
  <c r="O48" i="27"/>
  <c r="O51" i="27" s="1"/>
  <c r="O53" i="27" s="1"/>
  <c r="O56" i="27" s="1"/>
  <c r="O59" i="27" s="1"/>
  <c r="I48" i="21"/>
  <c r="I51" i="21" s="1"/>
  <c r="I53" i="21" s="1"/>
  <c r="I56" i="21" s="1"/>
  <c r="I59" i="21" s="1"/>
  <c r="Z47" i="21"/>
  <c r="D48" i="16"/>
  <c r="D51" i="16" s="1"/>
  <c r="D53" i="16" s="1"/>
  <c r="D56" i="16" s="1"/>
  <c r="D59" i="16" s="1"/>
  <c r="L48" i="16"/>
  <c r="L51" i="16" s="1"/>
  <c r="L53" i="16" s="1"/>
  <c r="L56" i="16" s="1"/>
  <c r="L59" i="16" s="1"/>
  <c r="J48" i="11"/>
  <c r="J51" i="11" s="1"/>
  <c r="J53" i="11" s="1"/>
  <c r="J56" i="11" s="1"/>
  <c r="J59" i="11" s="1"/>
  <c r="I48" i="8"/>
  <c r="I51" i="8" s="1"/>
  <c r="I53" i="8" s="1"/>
  <c r="I56" i="8" s="1"/>
  <c r="I59" i="8" s="1"/>
  <c r="Q48" i="8"/>
  <c r="Q51" i="8" s="1"/>
  <c r="Q53" i="8" s="1"/>
  <c r="Q56" i="8" s="1"/>
  <c r="Q59" i="8" s="1"/>
  <c r="Y48" i="8"/>
  <c r="J48" i="50"/>
  <c r="J51" i="50" s="1"/>
  <c r="J53" i="50" s="1"/>
  <c r="J56" i="50" s="1"/>
  <c r="J59" i="50" s="1"/>
  <c r="J48" i="47"/>
  <c r="J51" i="47" s="1"/>
  <c r="J53" i="47" s="1"/>
  <c r="J56" i="47" s="1"/>
  <c r="J59" i="47" s="1"/>
  <c r="R48" i="47"/>
  <c r="R51" i="47" s="1"/>
  <c r="R53" i="47" s="1"/>
  <c r="R56" i="47" s="1"/>
  <c r="R59" i="47" s="1"/>
  <c r="AA48" i="46"/>
  <c r="AA51" i="46" s="1"/>
  <c r="AA53" i="46" s="1"/>
  <c r="AA56" i="46" s="1"/>
  <c r="AA59" i="46" s="1"/>
  <c r="E48" i="39"/>
  <c r="E51" i="39" s="1"/>
  <c r="E53" i="39" s="1"/>
  <c r="E56" i="39" s="1"/>
  <c r="E59" i="39" s="1"/>
  <c r="U48" i="39"/>
  <c r="U51" i="39" s="1"/>
  <c r="U53" i="39" s="1"/>
  <c r="U56" i="39" s="1"/>
  <c r="U59" i="39" s="1"/>
  <c r="H48" i="37"/>
  <c r="H51" i="37" s="1"/>
  <c r="H53" i="37" s="1"/>
  <c r="H56" i="37" s="1"/>
  <c r="H59" i="37" s="1"/>
  <c r="I48" i="34"/>
  <c r="I51" i="34" s="1"/>
  <c r="I53" i="34" s="1"/>
  <c r="I56" i="34" s="1"/>
  <c r="I59" i="34" s="1"/>
  <c r="M48" i="29"/>
  <c r="M51" i="29" s="1"/>
  <c r="M53" i="29" s="1"/>
  <c r="M56" i="29" s="1"/>
  <c r="M59" i="29" s="1"/>
  <c r="AA48" i="24"/>
  <c r="AA51" i="24" s="1"/>
  <c r="AA53" i="24" s="1"/>
  <c r="AA56" i="24" s="1"/>
  <c r="AA59" i="24" s="1"/>
  <c r="M48" i="22"/>
  <c r="M51" i="22" s="1"/>
  <c r="M53" i="22" s="1"/>
  <c r="M56" i="22" s="1"/>
  <c r="M59" i="22" s="1"/>
  <c r="J48" i="20"/>
  <c r="J51" i="20" s="1"/>
  <c r="J53" i="20" s="1"/>
  <c r="J56" i="20" s="1"/>
  <c r="J59" i="20" s="1"/>
  <c r="R48" i="20"/>
  <c r="R51" i="20" s="1"/>
  <c r="R53" i="20" s="1"/>
  <c r="R56" i="20" s="1"/>
  <c r="R59" i="20" s="1"/>
  <c r="H48" i="19"/>
  <c r="H51" i="19" s="1"/>
  <c r="H53" i="19" s="1"/>
  <c r="H56" i="19" s="1"/>
  <c r="H59" i="19" s="1"/>
  <c r="P48" i="19"/>
  <c r="P51" i="19" s="1"/>
  <c r="P53" i="19" s="1"/>
  <c r="P56" i="19" s="1"/>
  <c r="P59" i="19" s="1"/>
  <c r="Z32" i="15"/>
  <c r="J48" i="7"/>
  <c r="J51" i="7" s="1"/>
  <c r="J53" i="7" s="1"/>
  <c r="J56" i="7" s="1"/>
  <c r="J59" i="7" s="1"/>
  <c r="R48" i="7"/>
  <c r="R51" i="7" s="1"/>
  <c r="R53" i="7" s="1"/>
  <c r="R56" i="7" s="1"/>
  <c r="R59" i="7" s="1"/>
  <c r="G48" i="49"/>
  <c r="G51" i="49" s="1"/>
  <c r="G53" i="49" s="1"/>
  <c r="G56" i="49" s="1"/>
  <c r="G59" i="49" s="1"/>
  <c r="O48" i="49"/>
  <c r="O51" i="49" s="1"/>
  <c r="O53" i="49" s="1"/>
  <c r="O56" i="49" s="1"/>
  <c r="O59" i="49" s="1"/>
  <c r="W48" i="49"/>
  <c r="W51" i="49" s="1"/>
  <c r="W53" i="49" s="1"/>
  <c r="W56" i="49" s="1"/>
  <c r="W59" i="49" s="1"/>
  <c r="Q48" i="48"/>
  <c r="Q51" i="48" s="1"/>
  <c r="Q53" i="48" s="1"/>
  <c r="Q56" i="48" s="1"/>
  <c r="Q59" i="48" s="1"/>
  <c r="Y48" i="48"/>
  <c r="Y51" i="48" s="1"/>
  <c r="Y53" i="48" s="1"/>
  <c r="Y56" i="48" s="1"/>
  <c r="Y59" i="48" s="1"/>
  <c r="C48" i="46"/>
  <c r="C51" i="46" s="1"/>
  <c r="C53" i="46" s="1"/>
  <c r="C56" i="46" s="1"/>
  <c r="C59" i="46" s="1"/>
  <c r="K48" i="46"/>
  <c r="K51" i="46" s="1"/>
  <c r="K53" i="46" s="1"/>
  <c r="K56" i="46" s="1"/>
  <c r="K59" i="46" s="1"/>
  <c r="S48" i="46"/>
  <c r="S51" i="46" s="1"/>
  <c r="S53" i="46" s="1"/>
  <c r="S56" i="46" s="1"/>
  <c r="S59" i="46" s="1"/>
  <c r="E48" i="44"/>
  <c r="E51" i="44" s="1"/>
  <c r="E53" i="44" s="1"/>
  <c r="E56" i="44" s="1"/>
  <c r="E59" i="44" s="1"/>
  <c r="M48" i="44"/>
  <c r="M51" i="44" s="1"/>
  <c r="M53" i="44" s="1"/>
  <c r="M56" i="44" s="1"/>
  <c r="M59" i="44" s="1"/>
  <c r="U48" i="44"/>
  <c r="U51" i="44" s="1"/>
  <c r="U53" i="44" s="1"/>
  <c r="U56" i="44" s="1"/>
  <c r="U59" i="44" s="1"/>
  <c r="H48" i="38"/>
  <c r="H51" i="38" s="1"/>
  <c r="H53" i="38" s="1"/>
  <c r="H56" i="38" s="1"/>
  <c r="H59" i="38" s="1"/>
  <c r="P48" i="38"/>
  <c r="P51" i="38" s="1"/>
  <c r="P53" i="38" s="1"/>
  <c r="P56" i="38" s="1"/>
  <c r="P59" i="38" s="1"/>
  <c r="G48" i="25"/>
  <c r="G51" i="25" s="1"/>
  <c r="G53" i="25" s="1"/>
  <c r="G56" i="25" s="1"/>
  <c r="G59" i="25" s="1"/>
  <c r="W48" i="25"/>
  <c r="W51" i="25" s="1"/>
  <c r="W53" i="25" s="1"/>
  <c r="W56" i="25" s="1"/>
  <c r="W59" i="25" s="1"/>
  <c r="AA48" i="18"/>
  <c r="AA51" i="18" s="1"/>
  <c r="AA53" i="18" s="1"/>
  <c r="AA56" i="18" s="1"/>
  <c r="AA59" i="18" s="1"/>
  <c r="G48" i="17"/>
  <c r="G51" i="17" s="1"/>
  <c r="G53" i="17" s="1"/>
  <c r="G56" i="17" s="1"/>
  <c r="G59" i="17" s="1"/>
  <c r="O48" i="17"/>
  <c r="O51" i="17" s="1"/>
  <c r="O53" i="17" s="1"/>
  <c r="O56" i="17" s="1"/>
  <c r="O59" i="17" s="1"/>
  <c r="I48" i="15"/>
  <c r="I51" i="15" s="1"/>
  <c r="I53" i="15" s="1"/>
  <c r="I56" i="15" s="1"/>
  <c r="I59" i="15" s="1"/>
  <c r="Q48" i="15"/>
  <c r="Q51" i="15" s="1"/>
  <c r="Q53" i="15" s="1"/>
  <c r="Q56" i="15" s="1"/>
  <c r="Q59" i="15" s="1"/>
  <c r="G48" i="12"/>
  <c r="G51" i="12" s="1"/>
  <c r="G53" i="12" s="1"/>
  <c r="G56" i="12" s="1"/>
  <c r="G59" i="12" s="1"/>
  <c r="O48" i="12"/>
  <c r="O51" i="12" s="1"/>
  <c r="O53" i="12" s="1"/>
  <c r="O56" i="12" s="1"/>
  <c r="O59" i="12" s="1"/>
  <c r="W48" i="12"/>
  <c r="W51" i="12" s="1"/>
  <c r="W53" i="12" s="1"/>
  <c r="W56" i="12" s="1"/>
  <c r="W59" i="12" s="1"/>
  <c r="D48" i="8"/>
  <c r="D51" i="8" s="1"/>
  <c r="D53" i="8" s="1"/>
  <c r="D56" i="8" s="1"/>
  <c r="D59" i="8" s="1"/>
  <c r="L48" i="8"/>
  <c r="L51" i="8" s="1"/>
  <c r="L53" i="8" s="1"/>
  <c r="L56" i="8" s="1"/>
  <c r="L59" i="8" s="1"/>
  <c r="T48" i="8"/>
  <c r="T51" i="8" s="1"/>
  <c r="T53" i="8" s="1"/>
  <c r="T56" i="8" s="1"/>
  <c r="T59" i="8" s="1"/>
  <c r="K48" i="8"/>
  <c r="K51" i="8" s="1"/>
  <c r="K53" i="8" s="1"/>
  <c r="K56" i="8" s="1"/>
  <c r="K59" i="8" s="1"/>
  <c r="E48" i="6"/>
  <c r="E51" i="6" s="1"/>
  <c r="E53" i="6" s="1"/>
  <c r="E56" i="6" s="1"/>
  <c r="E59" i="6" s="1"/>
  <c r="Z47" i="5"/>
  <c r="C48" i="2"/>
  <c r="C51" i="2" s="1"/>
  <c r="C53" i="2" s="1"/>
  <c r="C56" i="2" s="1"/>
  <c r="C59" i="2" s="1"/>
  <c r="K48" i="2"/>
  <c r="K51" i="2" s="1"/>
  <c r="K53" i="2" s="1"/>
  <c r="K56" i="2" s="1"/>
  <c r="K59" i="2" s="1"/>
  <c r="S48" i="2"/>
  <c r="S51" i="2" s="1"/>
  <c r="S53" i="2" s="1"/>
  <c r="S56" i="2" s="1"/>
  <c r="S59" i="2" s="1"/>
  <c r="AA48" i="2"/>
  <c r="AA51" i="2" s="1"/>
  <c r="AA53" i="2" s="1"/>
  <c r="AA56" i="2" s="1"/>
  <c r="AA59" i="2" s="1"/>
  <c r="D48" i="45"/>
  <c r="D51" i="45" s="1"/>
  <c r="D53" i="45" s="1"/>
  <c r="D56" i="45" s="1"/>
  <c r="D59" i="45" s="1"/>
  <c r="L48" i="45"/>
  <c r="L51" i="45" s="1"/>
  <c r="L53" i="45" s="1"/>
  <c r="L56" i="45" s="1"/>
  <c r="L59" i="45" s="1"/>
  <c r="T48" i="45"/>
  <c r="T51" i="45" s="1"/>
  <c r="T53" i="45" s="1"/>
  <c r="T56" i="45" s="1"/>
  <c r="T59" i="45" s="1"/>
  <c r="H48" i="42"/>
  <c r="H51" i="42" s="1"/>
  <c r="H53" i="42" s="1"/>
  <c r="H56" i="42" s="1"/>
  <c r="H59" i="42" s="1"/>
  <c r="P48" i="42"/>
  <c r="P51" i="42" s="1"/>
  <c r="P53" i="42" s="1"/>
  <c r="P56" i="42" s="1"/>
  <c r="P59" i="42" s="1"/>
  <c r="X48" i="42"/>
  <c r="X51" i="42" s="1"/>
  <c r="I48" i="41"/>
  <c r="I51" i="41" s="1"/>
  <c r="I53" i="41" s="1"/>
  <c r="I56" i="41" s="1"/>
  <c r="I59" i="41" s="1"/>
  <c r="Q48" i="41"/>
  <c r="Q51" i="41" s="1"/>
  <c r="Q53" i="41" s="1"/>
  <c r="Q56" i="41" s="1"/>
  <c r="Q59" i="41" s="1"/>
  <c r="Z47" i="41"/>
  <c r="G48" i="39"/>
  <c r="G51" i="39" s="1"/>
  <c r="G53" i="39" s="1"/>
  <c r="G56" i="39" s="1"/>
  <c r="G59" i="39" s="1"/>
  <c r="W48" i="39"/>
  <c r="W51" i="39" s="1"/>
  <c r="W53" i="39" s="1"/>
  <c r="W56" i="39" s="1"/>
  <c r="W59" i="39" s="1"/>
  <c r="G48" i="31"/>
  <c r="G51" i="31" s="1"/>
  <c r="G53" i="31" s="1"/>
  <c r="G56" i="31" s="1"/>
  <c r="G59" i="31" s="1"/>
  <c r="F48" i="28"/>
  <c r="F51" i="28" s="1"/>
  <c r="F53" i="28" s="1"/>
  <c r="F56" i="28" s="1"/>
  <c r="F59" i="28" s="1"/>
  <c r="N48" i="28"/>
  <c r="N51" i="28" s="1"/>
  <c r="N53" i="28" s="1"/>
  <c r="N56" i="28" s="1"/>
  <c r="N59" i="28" s="1"/>
  <c r="V48" i="28"/>
  <c r="V51" i="28" s="1"/>
  <c r="V53" i="28" s="1"/>
  <c r="V56" i="28" s="1"/>
  <c r="V59" i="28" s="1"/>
  <c r="AA48" i="27"/>
  <c r="AA51" i="27" s="1"/>
  <c r="AA53" i="27" s="1"/>
  <c r="AA56" i="27" s="1"/>
  <c r="AA59" i="27" s="1"/>
  <c r="D48" i="24"/>
  <c r="D51" i="24" s="1"/>
  <c r="D53" i="24" s="1"/>
  <c r="D56" i="24" s="1"/>
  <c r="D59" i="24" s="1"/>
  <c r="L48" i="24"/>
  <c r="L51" i="24" s="1"/>
  <c r="L53" i="24" s="1"/>
  <c r="L56" i="24" s="1"/>
  <c r="L59" i="24" s="1"/>
  <c r="T48" i="24"/>
  <c r="T51" i="24" s="1"/>
  <c r="T53" i="24" s="1"/>
  <c r="T56" i="24" s="1"/>
  <c r="T59" i="24" s="1"/>
  <c r="D48" i="21"/>
  <c r="D51" i="21" s="1"/>
  <c r="D53" i="21" s="1"/>
  <c r="D56" i="21" s="1"/>
  <c r="D59" i="21" s="1"/>
  <c r="L48" i="21"/>
  <c r="L51" i="21" s="1"/>
  <c r="L53" i="21" s="1"/>
  <c r="L56" i="21" s="1"/>
  <c r="L59" i="21" s="1"/>
  <c r="E48" i="11"/>
  <c r="E51" i="11" s="1"/>
  <c r="E53" i="11" s="1"/>
  <c r="E56" i="11" s="1"/>
  <c r="E59" i="11" s="1"/>
  <c r="U48" i="11"/>
  <c r="U51" i="11" s="1"/>
  <c r="U53" i="11" s="1"/>
  <c r="U56" i="11" s="1"/>
  <c r="U59" i="11" s="1"/>
  <c r="O48" i="10"/>
  <c r="O51" i="10" s="1"/>
  <c r="O53" i="10" s="1"/>
  <c r="O56" i="10" s="1"/>
  <c r="O59" i="10" s="1"/>
  <c r="W48" i="10"/>
  <c r="W51" i="10" s="1"/>
  <c r="W53" i="10" s="1"/>
  <c r="W56" i="10" s="1"/>
  <c r="W59" i="10" s="1"/>
  <c r="P48" i="49"/>
  <c r="P51" i="49" s="1"/>
  <c r="P53" i="49" s="1"/>
  <c r="P56" i="49" s="1"/>
  <c r="P59" i="49" s="1"/>
  <c r="M48" i="46"/>
  <c r="M51" i="46" s="1"/>
  <c r="M53" i="46" s="1"/>
  <c r="M56" i="46" s="1"/>
  <c r="M59" i="46" s="1"/>
  <c r="U48" i="46"/>
  <c r="U51" i="46" s="1"/>
  <c r="U53" i="46" s="1"/>
  <c r="U56" i="46" s="1"/>
  <c r="U59" i="46" s="1"/>
  <c r="Z32" i="42"/>
  <c r="AA48" i="41"/>
  <c r="AA51" i="41" s="1"/>
  <c r="AA53" i="41" s="1"/>
  <c r="AA56" i="41" s="1"/>
  <c r="AA59" i="41" s="1"/>
  <c r="E48" i="34"/>
  <c r="E51" i="34" s="1"/>
  <c r="E53" i="34" s="1"/>
  <c r="E56" i="34" s="1"/>
  <c r="E59" i="34" s="1"/>
  <c r="M48" i="34"/>
  <c r="M51" i="34" s="1"/>
  <c r="M53" i="34" s="1"/>
  <c r="M56" i="34" s="1"/>
  <c r="M59" i="34" s="1"/>
  <c r="U48" i="34"/>
  <c r="U51" i="34" s="1"/>
  <c r="U53" i="34" s="1"/>
  <c r="U56" i="34" s="1"/>
  <c r="U59" i="34" s="1"/>
  <c r="I48" i="33"/>
  <c r="I51" i="33" s="1"/>
  <c r="I53" i="33" s="1"/>
  <c r="I56" i="33" s="1"/>
  <c r="I59" i="33" s="1"/>
  <c r="Q48" i="33"/>
  <c r="Q51" i="33" s="1"/>
  <c r="Q53" i="33" s="1"/>
  <c r="Q56" i="33" s="1"/>
  <c r="Q59" i="33" s="1"/>
  <c r="Y48" i="33"/>
  <c r="Y51" i="33" s="1"/>
  <c r="Y53" i="33" s="1"/>
  <c r="Y56" i="33" s="1"/>
  <c r="Y59" i="33" s="1"/>
  <c r="Z47" i="31"/>
  <c r="L48" i="30"/>
  <c r="L51" i="30" s="1"/>
  <c r="L53" i="30" s="1"/>
  <c r="L56" i="30" s="1"/>
  <c r="L59" i="30" s="1"/>
  <c r="T48" i="30"/>
  <c r="T51" i="30" s="1"/>
  <c r="T53" i="30" s="1"/>
  <c r="T56" i="30" s="1"/>
  <c r="T59" i="30" s="1"/>
  <c r="H48" i="22"/>
  <c r="H51" i="22" s="1"/>
  <c r="H53" i="22" s="1"/>
  <c r="H56" i="22" s="1"/>
  <c r="H59" i="22" s="1"/>
  <c r="C48" i="19"/>
  <c r="C51" i="19" s="1"/>
  <c r="C53" i="19" s="1"/>
  <c r="C56" i="19" s="1"/>
  <c r="C59" i="19" s="1"/>
  <c r="H48" i="16"/>
  <c r="H51" i="16" s="1"/>
  <c r="H53" i="16" s="1"/>
  <c r="H56" i="16" s="1"/>
  <c r="H59" i="16" s="1"/>
  <c r="P48" i="16"/>
  <c r="P51" i="16" s="1"/>
  <c r="P53" i="16" s="1"/>
  <c r="P56" i="16" s="1"/>
  <c r="P59" i="16" s="1"/>
  <c r="Z47" i="16"/>
  <c r="C48" i="13"/>
  <c r="C51" i="13" s="1"/>
  <c r="C53" i="13" s="1"/>
  <c r="C56" i="13" s="1"/>
  <c r="C59" i="13" s="1"/>
  <c r="K48" i="13"/>
  <c r="K51" i="13" s="1"/>
  <c r="K53" i="13" s="1"/>
  <c r="K56" i="13" s="1"/>
  <c r="K59" i="13" s="1"/>
  <c r="Z48" i="55"/>
  <c r="X51" i="55"/>
  <c r="Z48" i="54"/>
  <c r="X51" i="54"/>
  <c r="Z48" i="48"/>
  <c r="X51" i="48"/>
  <c r="Z48" i="53"/>
  <c r="X51" i="53"/>
  <c r="Z48" i="1"/>
  <c r="X51" i="1"/>
  <c r="X51" i="49"/>
  <c r="Z32" i="52"/>
  <c r="X48" i="52"/>
  <c r="Z47" i="51"/>
  <c r="Z32" i="53"/>
  <c r="Z32" i="48"/>
  <c r="Z48" i="47"/>
  <c r="X51" i="47"/>
  <c r="X51" i="46"/>
  <c r="Z48" i="46"/>
  <c r="Z48" i="45"/>
  <c r="X51" i="45"/>
  <c r="Z32" i="54"/>
  <c r="X51" i="51"/>
  <c r="Z47" i="48"/>
  <c r="Z32" i="55"/>
  <c r="X48" i="50"/>
  <c r="Z47" i="1"/>
  <c r="X53" i="42"/>
  <c r="F48" i="49"/>
  <c r="F51" i="49" s="1"/>
  <c r="F53" i="49" s="1"/>
  <c r="F56" i="49" s="1"/>
  <c r="F59" i="49" s="1"/>
  <c r="N48" i="49"/>
  <c r="N51" i="49" s="1"/>
  <c r="N53" i="49" s="1"/>
  <c r="N56" i="49" s="1"/>
  <c r="N59" i="49" s="1"/>
  <c r="V48" i="49"/>
  <c r="V51" i="49" s="1"/>
  <c r="V53" i="49" s="1"/>
  <c r="V56" i="49" s="1"/>
  <c r="V59" i="49" s="1"/>
  <c r="G48" i="48"/>
  <c r="G51" i="48" s="1"/>
  <c r="G53" i="48" s="1"/>
  <c r="G56" i="48" s="1"/>
  <c r="G59" i="48" s="1"/>
  <c r="O48" i="48"/>
  <c r="O51" i="48" s="1"/>
  <c r="O53" i="48" s="1"/>
  <c r="O56" i="48" s="1"/>
  <c r="O59" i="48" s="1"/>
  <c r="W48" i="48"/>
  <c r="W51" i="48" s="1"/>
  <c r="W53" i="48" s="1"/>
  <c r="W56" i="48" s="1"/>
  <c r="W59" i="48" s="1"/>
  <c r="X48" i="43"/>
  <c r="Z32" i="39"/>
  <c r="X48" i="39"/>
  <c r="Z48" i="37"/>
  <c r="X51" i="37"/>
  <c r="Z32" i="45"/>
  <c r="Z48" i="38"/>
  <c r="X51" i="38"/>
  <c r="X51" i="36"/>
  <c r="Z48" i="36"/>
  <c r="Z32" i="46"/>
  <c r="Z32" i="47"/>
  <c r="Z48" i="41"/>
  <c r="X51" i="41"/>
  <c r="Q48" i="34"/>
  <c r="Q51" i="34" s="1"/>
  <c r="Q53" i="34" s="1"/>
  <c r="Q56" i="34" s="1"/>
  <c r="Q59" i="34" s="1"/>
  <c r="Y48" i="34"/>
  <c r="Y51" i="34" s="1"/>
  <c r="Y53" i="34" s="1"/>
  <c r="Y56" i="34" s="1"/>
  <c r="Y59" i="34" s="1"/>
  <c r="X48" i="40"/>
  <c r="Z32" i="40"/>
  <c r="Z32" i="38"/>
  <c r="J48" i="37"/>
  <c r="J51" i="37" s="1"/>
  <c r="J53" i="37" s="1"/>
  <c r="J56" i="37" s="1"/>
  <c r="J59" i="37" s="1"/>
  <c r="R48" i="37"/>
  <c r="R51" i="37" s="1"/>
  <c r="R53" i="37" s="1"/>
  <c r="R56" i="37" s="1"/>
  <c r="R59" i="37" s="1"/>
  <c r="Z32" i="37"/>
  <c r="Z32" i="36"/>
  <c r="Y48" i="41"/>
  <c r="Y51" i="41" s="1"/>
  <c r="Y53" i="41" s="1"/>
  <c r="Y56" i="41" s="1"/>
  <c r="Y59" i="41" s="1"/>
  <c r="Y48" i="42"/>
  <c r="Y51" i="42" s="1"/>
  <c r="Y53" i="42" s="1"/>
  <c r="Y56" i="42" s="1"/>
  <c r="Y59" i="42" s="1"/>
  <c r="Z48" i="35"/>
  <c r="X51" i="35"/>
  <c r="Z48" i="28"/>
  <c r="X51" i="28"/>
  <c r="Z32" i="35"/>
  <c r="Z47" i="34"/>
  <c r="Z48" i="24"/>
  <c r="X51" i="24"/>
  <c r="X51" i="33"/>
  <c r="X48" i="31"/>
  <c r="X48" i="30"/>
  <c r="X48" i="32"/>
  <c r="Z32" i="32"/>
  <c r="X51" i="25"/>
  <c r="Z48" i="25"/>
  <c r="X48" i="27"/>
  <c r="X48" i="26"/>
  <c r="Z32" i="26"/>
  <c r="J48" i="24"/>
  <c r="J51" i="24" s="1"/>
  <c r="J53" i="24" s="1"/>
  <c r="J56" i="24" s="1"/>
  <c r="J59" i="24" s="1"/>
  <c r="R48" i="24"/>
  <c r="R51" i="24" s="1"/>
  <c r="R53" i="24" s="1"/>
  <c r="R56" i="24" s="1"/>
  <c r="R59" i="24" s="1"/>
  <c r="Z32" i="24"/>
  <c r="X48" i="23"/>
  <c r="Z32" i="23"/>
  <c r="Z32" i="25"/>
  <c r="Z32" i="28"/>
  <c r="X51" i="19"/>
  <c r="Z48" i="19"/>
  <c r="X51" i="29"/>
  <c r="W48" i="27"/>
  <c r="W51" i="27" s="1"/>
  <c r="W53" i="27" s="1"/>
  <c r="W56" i="27" s="1"/>
  <c r="W59" i="27" s="1"/>
  <c r="X51" i="21"/>
  <c r="X48" i="20"/>
  <c r="Z32" i="20"/>
  <c r="X48" i="22"/>
  <c r="Z32" i="19"/>
  <c r="Z48" i="16"/>
  <c r="Y48" i="22"/>
  <c r="Y51" i="22" s="1"/>
  <c r="Y53" i="22" s="1"/>
  <c r="Y56" i="22" s="1"/>
  <c r="Y59" i="22" s="1"/>
  <c r="X51" i="16"/>
  <c r="X51" i="13"/>
  <c r="Z48" i="13"/>
  <c r="X48" i="15"/>
  <c r="X48" i="14"/>
  <c r="Z32" i="14"/>
  <c r="X51" i="9"/>
  <c r="Z32" i="13"/>
  <c r="X48" i="17"/>
  <c r="Y48" i="16"/>
  <c r="Y51" i="16" s="1"/>
  <c r="Y53" i="16" s="1"/>
  <c r="Y56" i="16" s="1"/>
  <c r="Y59" i="16" s="1"/>
  <c r="Z48" i="12"/>
  <c r="Y51" i="8"/>
  <c r="Y53" i="8" s="1"/>
  <c r="Y56" i="8" s="1"/>
  <c r="Y59" i="8" s="1"/>
  <c r="Z48" i="8"/>
  <c r="X51" i="11"/>
  <c r="Z32" i="10"/>
  <c r="X48" i="10"/>
  <c r="G48" i="13"/>
  <c r="G51" i="13" s="1"/>
  <c r="G53" i="13" s="1"/>
  <c r="G56" i="13" s="1"/>
  <c r="G59" i="13" s="1"/>
  <c r="O48" i="13"/>
  <c r="O51" i="13" s="1"/>
  <c r="O53" i="13" s="1"/>
  <c r="O56" i="13" s="1"/>
  <c r="O59" i="13" s="1"/>
  <c r="W48" i="13"/>
  <c r="W51" i="13" s="1"/>
  <c r="W53" i="13" s="1"/>
  <c r="W56" i="13" s="1"/>
  <c r="W59" i="13" s="1"/>
  <c r="E48" i="12"/>
  <c r="E51" i="12" s="1"/>
  <c r="E53" i="12" s="1"/>
  <c r="E56" i="12" s="1"/>
  <c r="E59" i="12" s="1"/>
  <c r="M48" i="12"/>
  <c r="M51" i="12" s="1"/>
  <c r="M53" i="12" s="1"/>
  <c r="M56" i="12" s="1"/>
  <c r="M59" i="12" s="1"/>
  <c r="U48" i="12"/>
  <c r="U51" i="12" s="1"/>
  <c r="U53" i="12" s="1"/>
  <c r="U56" i="12" s="1"/>
  <c r="U59" i="12" s="1"/>
  <c r="Y48" i="9"/>
  <c r="Y51" i="9" s="1"/>
  <c r="Y53" i="9" s="1"/>
  <c r="Y56" i="9" s="1"/>
  <c r="Y59" i="9" s="1"/>
  <c r="Y48" i="11"/>
  <c r="Y51" i="11" s="1"/>
  <c r="Y53" i="11" s="1"/>
  <c r="Y56" i="11" s="1"/>
  <c r="Y59" i="11" s="1"/>
  <c r="Z47" i="8"/>
  <c r="X56" i="8"/>
  <c r="Z47" i="9"/>
  <c r="X56" i="7"/>
  <c r="Z53" i="7"/>
  <c r="X51" i="12"/>
  <c r="Z48" i="4"/>
  <c r="X51" i="4"/>
  <c r="X48" i="5"/>
  <c r="Z32" i="5"/>
  <c r="Z32" i="7"/>
  <c r="X51" i="6"/>
  <c r="Z32" i="4"/>
  <c r="X51" i="3"/>
  <c r="Z32" i="6"/>
  <c r="Z48" i="51" l="1"/>
  <c r="X51" i="44"/>
  <c r="Z48" i="44"/>
  <c r="Z51" i="18"/>
  <c r="X53" i="18"/>
  <c r="Z48" i="42"/>
  <c r="Z51" i="7"/>
  <c r="Z51" i="42"/>
  <c r="Z48" i="2"/>
  <c r="X51" i="2"/>
  <c r="Z51" i="36"/>
  <c r="X53" i="36"/>
  <c r="Z51" i="29"/>
  <c r="X53" i="29"/>
  <c r="Z48" i="32"/>
  <c r="X51" i="32"/>
  <c r="Z51" i="28"/>
  <c r="X53" i="28"/>
  <c r="X53" i="38"/>
  <c r="Z51" i="38"/>
  <c r="Z48" i="43"/>
  <c r="X51" i="43"/>
  <c r="X56" i="42"/>
  <c r="Z53" i="42"/>
  <c r="X53" i="45"/>
  <c r="Z51" i="45"/>
  <c r="Z51" i="48"/>
  <c r="X53" i="48"/>
  <c r="X51" i="14"/>
  <c r="Z48" i="14"/>
  <c r="X53" i="41"/>
  <c r="Z51" i="41"/>
  <c r="Z48" i="52"/>
  <c r="X51" i="52"/>
  <c r="Z56" i="8"/>
  <c r="X59" i="8"/>
  <c r="Z59" i="8" s="1"/>
  <c r="Z51" i="35"/>
  <c r="X53" i="35"/>
  <c r="Z51" i="54"/>
  <c r="X53" i="54"/>
  <c r="Z48" i="5"/>
  <c r="X51" i="5"/>
  <c r="Z48" i="30"/>
  <c r="X51" i="30"/>
  <c r="Z51" i="3"/>
  <c r="X53" i="3"/>
  <c r="X51" i="15"/>
  <c r="Z48" i="15"/>
  <c r="X53" i="12"/>
  <c r="Z51" i="12"/>
  <c r="Z48" i="17"/>
  <c r="X51" i="17"/>
  <c r="Z48" i="22"/>
  <c r="X51" i="22"/>
  <c r="X51" i="26"/>
  <c r="Z48" i="26"/>
  <c r="Z51" i="33"/>
  <c r="X53" i="33"/>
  <c r="Z51" i="37"/>
  <c r="X53" i="37"/>
  <c r="Z48" i="50"/>
  <c r="X51" i="50"/>
  <c r="Z51" i="46"/>
  <c r="X53" i="46"/>
  <c r="X53" i="49"/>
  <c r="Z51" i="49"/>
  <c r="Z51" i="4"/>
  <c r="X53" i="4"/>
  <c r="X51" i="31"/>
  <c r="Z48" i="31"/>
  <c r="Z51" i="8"/>
  <c r="X53" i="13"/>
  <c r="Z51" i="13"/>
  <c r="X51" i="27"/>
  <c r="Z48" i="27"/>
  <c r="X53" i="24"/>
  <c r="Z51" i="24"/>
  <c r="X51" i="40"/>
  <c r="Z48" i="40"/>
  <c r="Z51" i="47"/>
  <c r="X53" i="47"/>
  <c r="X53" i="1"/>
  <c r="Z51" i="1"/>
  <c r="Z51" i="9"/>
  <c r="X53" i="9"/>
  <c r="Z53" i="8"/>
  <c r="Z51" i="6"/>
  <c r="X53" i="6"/>
  <c r="Z48" i="11"/>
  <c r="X53" i="16"/>
  <c r="Z51" i="16"/>
  <c r="X51" i="20"/>
  <c r="Z48" i="20"/>
  <c r="Z48" i="34"/>
  <c r="X51" i="39"/>
  <c r="Z48" i="39"/>
  <c r="Z51" i="55"/>
  <c r="X53" i="55"/>
  <c r="X53" i="19"/>
  <c r="Z51" i="19"/>
  <c r="X51" i="10"/>
  <c r="Z48" i="10"/>
  <c r="X59" i="7"/>
  <c r="Z59" i="7" s="1"/>
  <c r="Z56" i="7"/>
  <c r="X53" i="11"/>
  <c r="Z51" i="11"/>
  <c r="Z48" i="9"/>
  <c r="X53" i="21"/>
  <c r="Z51" i="21"/>
  <c r="Z48" i="23"/>
  <c r="X51" i="23"/>
  <c r="Z51" i="25"/>
  <c r="X53" i="25"/>
  <c r="Z51" i="34"/>
  <c r="X53" i="34"/>
  <c r="Z51" i="51"/>
  <c r="X53" i="51"/>
  <c r="Z51" i="53"/>
  <c r="X53" i="53"/>
  <c r="Z53" i="18" l="1"/>
  <c r="X56" i="18"/>
  <c r="Z51" i="2"/>
  <c r="X53" i="2"/>
  <c r="Z51" i="44"/>
  <c r="X53" i="44"/>
  <c r="Z51" i="52"/>
  <c r="X53" i="52"/>
  <c r="Z53" i="28"/>
  <c r="X56" i="28"/>
  <c r="Z53" i="34"/>
  <c r="X56" i="34"/>
  <c r="X56" i="45"/>
  <c r="Z53" i="45"/>
  <c r="Z51" i="50"/>
  <c r="X53" i="50"/>
  <c r="X53" i="32"/>
  <c r="Z51" i="32"/>
  <c r="Z53" i="13"/>
  <c r="X56" i="13"/>
  <c r="X53" i="15"/>
  <c r="Z51" i="15"/>
  <c r="X53" i="31"/>
  <c r="Z51" i="31"/>
  <c r="X56" i="41"/>
  <c r="Z53" i="41"/>
  <c r="X59" i="42"/>
  <c r="Z59" i="42" s="1"/>
  <c r="Z56" i="42"/>
  <c r="Z53" i="9"/>
  <c r="X56" i="9"/>
  <c r="Z51" i="26"/>
  <c r="X53" i="26"/>
  <c r="Z53" i="1"/>
  <c r="X56" i="1"/>
  <c r="Z53" i="4"/>
  <c r="X56" i="4"/>
  <c r="X56" i="37"/>
  <c r="Z53" i="37"/>
  <c r="X53" i="17"/>
  <c r="Z51" i="17"/>
  <c r="X53" i="30"/>
  <c r="Z51" i="30"/>
  <c r="X53" i="43"/>
  <c r="Z51" i="43"/>
  <c r="X56" i="29"/>
  <c r="Z53" i="29"/>
  <c r="Z53" i="46"/>
  <c r="X56" i="46"/>
  <c r="X53" i="20"/>
  <c r="Z51" i="20"/>
  <c r="X53" i="22"/>
  <c r="Z51" i="22"/>
  <c r="Z53" i="25"/>
  <c r="X56" i="25"/>
  <c r="Z51" i="23"/>
  <c r="X53" i="23"/>
  <c r="Z53" i="47"/>
  <c r="X56" i="47"/>
  <c r="Z51" i="14"/>
  <c r="X53" i="14"/>
  <c r="X56" i="21"/>
  <c r="Z53" i="21"/>
  <c r="X53" i="10"/>
  <c r="Z51" i="10"/>
  <c r="Z53" i="3"/>
  <c r="X56" i="3"/>
  <c r="X56" i="55"/>
  <c r="Z53" i="55"/>
  <c r="X56" i="6"/>
  <c r="Z53" i="6"/>
  <c r="X53" i="27"/>
  <c r="Z51" i="27"/>
  <c r="X56" i="33"/>
  <c r="Z53" i="33"/>
  <c r="Z51" i="5"/>
  <c r="X53" i="5"/>
  <c r="Z53" i="48"/>
  <c r="X56" i="48"/>
  <c r="Z53" i="36"/>
  <c r="X56" i="36"/>
  <c r="Z53" i="54"/>
  <c r="X56" i="54"/>
  <c r="X53" i="40"/>
  <c r="Z51" i="40"/>
  <c r="Z53" i="35"/>
  <c r="X56" i="35"/>
  <c r="X56" i="19"/>
  <c r="Z53" i="19"/>
  <c r="X56" i="16"/>
  <c r="Z53" i="16"/>
  <c r="Z53" i="24"/>
  <c r="X56" i="24"/>
  <c r="Z53" i="53"/>
  <c r="X56" i="53"/>
  <c r="Z53" i="11"/>
  <c r="X56" i="11"/>
  <c r="Z53" i="51"/>
  <c r="X56" i="51"/>
  <c r="X53" i="39"/>
  <c r="Z51" i="39"/>
  <c r="Z53" i="49"/>
  <c r="X56" i="49"/>
  <c r="X56" i="12"/>
  <c r="Z53" i="12"/>
  <c r="X56" i="38"/>
  <c r="Z53" i="38"/>
  <c r="X56" i="44" l="1"/>
  <c r="Z53" i="44"/>
  <c r="Z53" i="2"/>
  <c r="X56" i="2"/>
  <c r="Z56" i="18"/>
  <c r="X59" i="18"/>
  <c r="Z59" i="18" s="1"/>
  <c r="X59" i="54"/>
  <c r="Z59" i="54" s="1"/>
  <c r="Z56" i="54"/>
  <c r="Z53" i="5"/>
  <c r="X56" i="5"/>
  <c r="Z53" i="14"/>
  <c r="X56" i="14"/>
  <c r="X59" i="9"/>
  <c r="Z59" i="9" s="1"/>
  <c r="Z56" i="9"/>
  <c r="Z56" i="37"/>
  <c r="X59" i="37"/>
  <c r="Z59" i="37" s="1"/>
  <c r="Z56" i="3"/>
  <c r="X59" i="3"/>
  <c r="Z59" i="3" s="1"/>
  <c r="Z56" i="47"/>
  <c r="X59" i="47"/>
  <c r="Z59" i="47" s="1"/>
  <c r="Z56" i="4"/>
  <c r="X59" i="4"/>
  <c r="Z59" i="4" s="1"/>
  <c r="Z56" i="13"/>
  <c r="X59" i="13"/>
  <c r="Z59" i="13" s="1"/>
  <c r="X59" i="34"/>
  <c r="Z59" i="34" s="1"/>
  <c r="Z56" i="34"/>
  <c r="X56" i="22"/>
  <c r="Z53" i="22"/>
  <c r="Z53" i="15"/>
  <c r="X56" i="15"/>
  <c r="X59" i="11"/>
  <c r="Z59" i="11" s="1"/>
  <c r="Z56" i="11"/>
  <c r="Z56" i="12"/>
  <c r="X59" i="12"/>
  <c r="Z59" i="12" s="1"/>
  <c r="X59" i="49"/>
  <c r="Z59" i="49" s="1"/>
  <c r="Z56" i="49"/>
  <c r="Z56" i="1"/>
  <c r="X59" i="1"/>
  <c r="Z59" i="1" s="1"/>
  <c r="Z53" i="27"/>
  <c r="X56" i="27"/>
  <c r="X56" i="30"/>
  <c r="Z53" i="30"/>
  <c r="Z56" i="41"/>
  <c r="X59" i="41"/>
  <c r="Z59" i="41" s="1"/>
  <c r="X56" i="32"/>
  <c r="Z53" i="32"/>
  <c r="Z56" i="38"/>
  <c r="X59" i="38"/>
  <c r="Z59" i="38" s="1"/>
  <c r="X59" i="45"/>
  <c r="Z59" i="45" s="1"/>
  <c r="Z56" i="45"/>
  <c r="X59" i="33"/>
  <c r="Z59" i="33" s="1"/>
  <c r="Z56" i="33"/>
  <c r="Z56" i="35"/>
  <c r="X59" i="35"/>
  <c r="Z59" i="35" s="1"/>
  <c r="Z56" i="46"/>
  <c r="X59" i="46"/>
  <c r="Z59" i="46" s="1"/>
  <c r="Z56" i="48"/>
  <c r="X59" i="48"/>
  <c r="Z59" i="48" s="1"/>
  <c r="X59" i="25"/>
  <c r="Z59" i="25" s="1"/>
  <c r="Z56" i="25"/>
  <c r="Z53" i="26"/>
  <c r="X56" i="26"/>
  <c r="X56" i="50"/>
  <c r="Z53" i="50"/>
  <c r="X56" i="52"/>
  <c r="Z53" i="52"/>
  <c r="X59" i="51"/>
  <c r="Z59" i="51" s="1"/>
  <c r="Z56" i="51"/>
  <c r="Z56" i="16"/>
  <c r="X59" i="16"/>
  <c r="Z59" i="16" s="1"/>
  <c r="Z56" i="55"/>
  <c r="X59" i="55"/>
  <c r="Z59" i="55" s="1"/>
  <c r="Z53" i="43"/>
  <c r="X56" i="43"/>
  <c r="X59" i="19"/>
  <c r="Z59" i="19" s="1"/>
  <c r="Z56" i="19"/>
  <c r="Z53" i="20"/>
  <c r="X56" i="20"/>
  <c r="Z56" i="53"/>
  <c r="X59" i="53"/>
  <c r="Z59" i="53" s="1"/>
  <c r="X59" i="36"/>
  <c r="Z59" i="36" s="1"/>
  <c r="Z56" i="36"/>
  <c r="X56" i="23"/>
  <c r="Z53" i="23"/>
  <c r="X59" i="28"/>
  <c r="Z59" i="28" s="1"/>
  <c r="Z56" i="28"/>
  <c r="Z53" i="10"/>
  <c r="X56" i="10"/>
  <c r="X59" i="24"/>
  <c r="Z59" i="24" s="1"/>
  <c r="Z56" i="24"/>
  <c r="Z53" i="39"/>
  <c r="X56" i="39"/>
  <c r="Z53" i="40"/>
  <c r="X56" i="40"/>
  <c r="X59" i="6"/>
  <c r="Z59" i="6" s="1"/>
  <c r="Z56" i="6"/>
  <c r="Z56" i="21"/>
  <c r="X59" i="21"/>
  <c r="Z59" i="21" s="1"/>
  <c r="Z56" i="29"/>
  <c r="X59" i="29"/>
  <c r="Z59" i="29" s="1"/>
  <c r="X56" i="17"/>
  <c r="Z53" i="17"/>
  <c r="X56" i="31"/>
  <c r="Z53" i="31"/>
  <c r="X59" i="44" l="1"/>
  <c r="Z59" i="44" s="1"/>
  <c r="Z56" i="44"/>
  <c r="Z56" i="2"/>
  <c r="X59" i="2"/>
  <c r="Z59" i="2" s="1"/>
  <c r="Z56" i="20"/>
  <c r="X59" i="20"/>
  <c r="Z59" i="20" s="1"/>
  <c r="Z56" i="15"/>
  <c r="X59" i="15"/>
  <c r="Z59" i="15" s="1"/>
  <c r="X59" i="14"/>
  <c r="Z59" i="14" s="1"/>
  <c r="Z56" i="14"/>
  <c r="X59" i="5"/>
  <c r="Z59" i="5" s="1"/>
  <c r="Z56" i="5"/>
  <c r="Z56" i="32"/>
  <c r="X59" i="32"/>
  <c r="Z59" i="32" s="1"/>
  <c r="Z56" i="23"/>
  <c r="X59" i="23"/>
  <c r="Z59" i="23" s="1"/>
  <c r="Z56" i="30"/>
  <c r="X59" i="30"/>
  <c r="Z59" i="30" s="1"/>
  <c r="Z56" i="40"/>
  <c r="X59" i="40"/>
  <c r="Z59" i="40" s="1"/>
  <c r="Z56" i="22"/>
  <c r="X59" i="22"/>
  <c r="Z59" i="22" s="1"/>
  <c r="X59" i="43"/>
  <c r="Z59" i="43" s="1"/>
  <c r="Z56" i="43"/>
  <c r="Z56" i="27"/>
  <c r="X59" i="27"/>
  <c r="Z59" i="27" s="1"/>
  <c r="X59" i="26"/>
  <c r="Z59" i="26" s="1"/>
  <c r="Z56" i="26"/>
  <c r="Z56" i="17"/>
  <c r="X59" i="17"/>
  <c r="Z59" i="17" s="1"/>
  <c r="Z56" i="39"/>
  <c r="X59" i="39"/>
  <c r="Z59" i="39" s="1"/>
  <c r="X59" i="52"/>
  <c r="Z59" i="52" s="1"/>
  <c r="Z56" i="52"/>
  <c r="Z56" i="10"/>
  <c r="X59" i="10"/>
  <c r="Z59" i="10" s="1"/>
  <c r="Z56" i="31"/>
  <c r="X59" i="31"/>
  <c r="Z59" i="31" s="1"/>
  <c r="Z56" i="50"/>
  <c r="X59" i="50"/>
  <c r="Z59" i="50" s="1"/>
</calcChain>
</file>

<file path=xl/sharedStrings.xml><?xml version="1.0" encoding="utf-8"?>
<sst xmlns="http://schemas.openxmlformats.org/spreadsheetml/2006/main" count="7975" uniqueCount="140">
  <si>
    <t>Kwazulu-Natal: eThekwini (ETH) - Table C4 Quarterly Budgeted Financial Performance ( Waste management                                   ) for 2nd Quarter ended 31 December 2024 (Figures Finalised as at 2025/01/29)</t>
  </si>
  <si>
    <t>Description</t>
  </si>
  <si>
    <t>2023/24</t>
  </si>
  <si>
    <t>2024/25</t>
  </si>
  <si>
    <t>Budget year 2024/25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</si>
  <si>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</si>
  <si>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</si>
  <si>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</si>
  <si>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</si>
  <si>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</si>
  <si>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</si>
  <si>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</si>
  <si>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</si>
  <si>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</si>
  <si>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</si>
  <si>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</si>
  <si>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</si>
  <si>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</si>
  <si>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</si>
  <si>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</si>
  <si>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</si>
  <si>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</si>
  <si>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</si>
  <si>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</si>
  <si>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</si>
  <si>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</si>
  <si>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</si>
  <si>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</si>
  <si>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</si>
  <si>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</si>
  <si>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</si>
  <si>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</si>
  <si>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</si>
  <si>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</si>
  <si>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</si>
  <si>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</si>
  <si>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</si>
  <si>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</si>
  <si>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</si>
  <si>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</si>
  <si>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</si>
  <si>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</si>
  <si>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</si>
  <si>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</si>
  <si>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</si>
  <si>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</si>
  <si>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</si>
  <si>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</si>
  <si>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</si>
  <si>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</si>
  <si>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</si>
  <si>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</si>
  <si>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</si>
  <si>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</si>
  <si>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</si>
  <si>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</si>
  <si>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</si>
  <si>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</si>
  <si>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</si>
  <si>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</si>
  <si>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</si>
  <si>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</si>
  <si>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</si>
  <si>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</si>
  <si>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</si>
  <si>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</si>
  <si>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</si>
  <si>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</si>
  <si>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</si>
  <si>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</si>
  <si>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</si>
  <si>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</si>
  <si>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</si>
  <si>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</si>
  <si>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</si>
  <si>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</si>
  <si>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</si>
  <si>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</si>
  <si>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</si>
  <si>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</si>
  <si>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</si>
  <si>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</si>
  <si>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</si>
  <si>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</si>
  <si>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</si>
  <si>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Kwazulu-Natal: Umdoni (KZN212) - Table C4 Quarterly Budgeted Financial Performance ( Waste management                                   ) for 2nd Quarter ended 31 December 2024 (Figures Finalised as at 2025/01/29)</t>
  </si>
  <si>
    <t>Kwazulu-Natal: Umzumbe (KZN213) - Table C4 Quarterly Budgeted Financial Performance ( Waste management                                   ) for 2nd Quarter ended 31 December 2024 (Figures Finalised as at 2025/01/29)</t>
  </si>
  <si>
    <t>Kwazulu-Natal: uMuziwabantu (KZN214) - Table C4 Quarterly Budgeted Financial Performance ( Waste management                                   ) for 2nd Quarter ended 31 December 2024 (Figures Finalised as at 2025/01/29)</t>
  </si>
  <si>
    <t>Kwazulu-Natal: Ray Nkonyeni (KZN216) - Table C4 Quarterly Budgeted Financial Performance ( Waste management                                   ) for 2nd Quarter ended 31 December 2024 (Figures Finalised as at 2025/01/29)</t>
  </si>
  <si>
    <t>Kwazulu-Natal: Ugu (DC21) - Table C4 Quarterly Budgeted Financial Performance ( Waste management                                   ) for 2nd Quarter ended 31 December 2024 (Figures Finalised as at 2025/01/29)</t>
  </si>
  <si>
    <t>Kwazulu-Natal: uMshwathi (KZN221) - Table C4 Quarterly Budgeted Financial Performance ( Waste management                                   ) for 2nd Quarter ended 31 December 2024 (Figures Finalised as at 2025/01/29)</t>
  </si>
  <si>
    <t>Kwazulu-Natal: uMngeni (KZN222) - Table C4 Quarterly Budgeted Financial Performance ( Waste management                                   ) for 2nd Quarter ended 31 December 2024 (Figures Finalised as at 2025/01/29)</t>
  </si>
  <si>
    <t>Kwazulu-Natal: Mpofana (KZN223) - Table C4 Quarterly Budgeted Financial Performance ( Waste management                                   ) for 2nd Quarter ended 31 December 2024 (Figures Finalised as at 2025/01/29)</t>
  </si>
  <si>
    <t>Kwazulu-Natal: Impendle (KZN224) - Table C4 Quarterly Budgeted Financial Performance ( Waste management                                   ) for 2nd Quarter ended 31 December 2024 (Figures Finalised as at 2025/01/29)</t>
  </si>
  <si>
    <t>Kwazulu-Natal: Msunduzi (KZN225) - Table C4 Quarterly Budgeted Financial Performance ( Waste management                                   ) for 2nd Quarter ended 31 December 2024 (Figures Finalised as at 2025/01/29)</t>
  </si>
  <si>
    <t>Kwazulu-Natal: Mkhambathini (KZN226) - Table C4 Quarterly Budgeted Financial Performance ( Waste management                                   ) for 2nd Quarter ended 31 December 2024 (Figures Finalised as at 2025/01/29)</t>
  </si>
  <si>
    <t>Kwazulu-Natal: Richmond (KZN227) - Table C4 Quarterly Budgeted Financial Performance ( Waste management                                   ) for 2nd Quarter ended 31 December 2024 (Figures Finalised as at 2025/01/29)</t>
  </si>
  <si>
    <t>Kwazulu-Natal: uMgungundlovu (DC22) - Table C4 Quarterly Budgeted Financial Performance ( Waste management                                   ) for 2nd Quarter ended 31 December 2024 (Figures Finalised as at 2025/01/29)</t>
  </si>
  <si>
    <t>Kwazulu-Natal: Okhahlamba (KZN235) - Table C4 Quarterly Budgeted Financial Performance ( Waste management                                   ) for 2nd Quarter ended 31 December 2024 (Figures Finalised as at 2025/01/29)</t>
  </si>
  <si>
    <t>Kwazulu-Natal: Inkosi Langalibalele (KZN237) - Table C4 Quarterly Budgeted Financial Performance ( Waste management                                   ) for 2nd Quarter ended 31 December 2024 (Figures Finalised as at 2025/01/29)</t>
  </si>
  <si>
    <t>Kwazulu-Natal: Alfred Duma (KZN238) - Table C4 Quarterly Budgeted Financial Performance ( Waste management                                   ) for 2nd Quarter ended 31 December 2024 (Figures Finalised as at 2025/01/29)</t>
  </si>
  <si>
    <t>Kwazulu-Natal: Uthukela (DC23) - Table C4 Quarterly Budgeted Financial Performance ( Waste management                                   ) for 2nd Quarter ended 31 December 2024 (Figures Finalised as at 2025/01/29)</t>
  </si>
  <si>
    <t>Kwazulu-Natal: Endumeni (KZN241) - Table C4 Quarterly Budgeted Financial Performance ( Waste management                                   ) for 2nd Quarter ended 31 December 2024 (Figures Finalised as at 2025/01/29)</t>
  </si>
  <si>
    <t>Kwazulu-Natal: Nquthu (KZN242) - Table C4 Quarterly Budgeted Financial Performance ( Waste management                                   ) for 2nd Quarter ended 31 December 2024 (Figures Finalised as at 2025/01/29)</t>
  </si>
  <si>
    <t>Kwazulu-Natal: Msinga (KZN244) - Table C4 Quarterly Budgeted Financial Performance ( Waste management                                   ) for 2nd Quarter ended 31 December 2024 (Figures Finalised as at 2025/01/29)</t>
  </si>
  <si>
    <t>Kwazulu-Natal: Umvoti (KZN245) - Table C4 Quarterly Budgeted Financial Performance ( Waste management                                   ) for 2nd Quarter ended 31 December 2024 (Figures Finalised as at 2025/01/29)</t>
  </si>
  <si>
    <t>Kwazulu-Natal: Umzinyathi (DC24) - Table C4 Quarterly Budgeted Financial Performance ( Waste management                                   ) for 2nd Quarter ended 31 December 2024 (Figures Finalised as at 2025/01/29)</t>
  </si>
  <si>
    <t>Kwazulu-Natal: Newcastle (KZN252) - Table C4 Quarterly Budgeted Financial Performance ( Waste management                                   ) for 2nd Quarter ended 31 December 2024 (Figures Finalised as at 2025/01/29)</t>
  </si>
  <si>
    <t>Kwazulu-Natal: Emadlangeni (KZN253) - Table C4 Quarterly Budgeted Financial Performance ( Waste management                                   ) for 2nd Quarter ended 31 December 2024 (Figures Finalised as at 2025/01/29)</t>
  </si>
  <si>
    <t>Kwazulu-Natal: Dannhauser (KZN254) - Table C4 Quarterly Budgeted Financial Performance ( Waste management                                   ) for 2nd Quarter ended 31 December 2024 (Figures Finalised as at 2025/01/29)</t>
  </si>
  <si>
    <t>Kwazulu-Natal: Amajuba (DC25) - Table C4 Quarterly Budgeted Financial Performance ( Waste management                                   ) for 2nd Quarter ended 31 December 2024 (Figures Finalised as at 2025/01/29)</t>
  </si>
  <si>
    <t>Kwazulu-Natal: eDumbe (KZN261) - Table C4 Quarterly Budgeted Financial Performance ( Waste management                                   ) for 2nd Quarter ended 31 December 2024 (Figures Finalised as at 2025/01/29)</t>
  </si>
  <si>
    <t>Kwazulu-Natal: uPhongolo (KZN262) - Table C4 Quarterly Budgeted Financial Performance ( Waste management                                   ) for 2nd Quarter ended 31 December 2024 (Figures Finalised as at 2025/01/29)</t>
  </si>
  <si>
    <t>Kwazulu-Natal: Abaqulusi (KZN263) - Table C4 Quarterly Budgeted Financial Performance ( Waste management                                   ) for 2nd Quarter ended 31 December 2024 (Figures Finalised as at 2025/01/29)</t>
  </si>
  <si>
    <t>Kwazulu-Natal: Nongoma (KZN265) - Table C4 Quarterly Budgeted Financial Performance ( Waste management                                   ) for 2nd Quarter ended 31 December 2024 (Figures Finalised as at 2025/01/29)</t>
  </si>
  <si>
    <t>Kwazulu-Natal: Ulundi (KZN266) - Table C4 Quarterly Budgeted Financial Performance ( Waste management                                   ) for 2nd Quarter ended 31 December 2024 (Figures Finalised as at 2025/01/29)</t>
  </si>
  <si>
    <t>Kwazulu-Natal: Zululand (DC26) - Table C4 Quarterly Budgeted Financial Performance ( Waste management                                   ) for 2nd Quarter ended 31 December 2024 (Figures Finalised as at 2025/01/29)</t>
  </si>
  <si>
    <t>Kwazulu-Natal: Umhlabuyalingana (KZN271) - Table C4 Quarterly Budgeted Financial Performance ( Waste management                                   ) for 2nd Quarter ended 31 December 2024 (Figures Finalised as at 2025/01/29)</t>
  </si>
  <si>
    <t>Kwazulu-Natal: Jozini (KZN272) - Table C4 Quarterly Budgeted Financial Performance ( Waste management                                   ) for 2nd Quarter ended 31 December 2024 (Figures Finalised as at 2025/01/29)</t>
  </si>
  <si>
    <t>Kwazulu-Natal: Mtubatuba (KZN275) - Table C4 Quarterly Budgeted Financial Performance ( Waste management                                   ) for 2nd Quarter ended 31 December 2024 (Figures Finalised as at 2025/01/29)</t>
  </si>
  <si>
    <t>Kwazulu-Natal: Hlabisa Big Five (KZN276) - Table C4 Quarterly Budgeted Financial Performance ( Waste management                                   ) for 2nd Quarter ended 31 December 2024 (Figures Finalised as at 2025/01/29)</t>
  </si>
  <si>
    <t>Kwazulu-Natal: Umkhanyakude (DC27) - Table C4 Quarterly Budgeted Financial Performance ( Waste management                                   ) for 2nd Quarter ended 31 December 2024 (Figures Finalised as at 2025/01/29)</t>
  </si>
  <si>
    <t>Kwazulu-Natal: Mfolozi (KZN281) - Table C4 Quarterly Budgeted Financial Performance ( Waste management                                   ) for 2nd Quarter ended 31 December 2024 (Figures Finalised as at 2025/01/29)</t>
  </si>
  <si>
    <t>Kwazulu-Natal: uMhlathuze (KZN282) - Table C4 Quarterly Budgeted Financial Performance ( Waste management                                   ) for 2nd Quarter ended 31 December 2024 (Figures Finalised as at 2025/01/29)</t>
  </si>
  <si>
    <t>Kwazulu-Natal: uMlalazi (KZN284) - Table C4 Quarterly Budgeted Financial Performance ( Waste management                                   ) for 2nd Quarter ended 31 December 2024 (Figures Finalised as at 2025/01/29)</t>
  </si>
  <si>
    <t>Kwazulu-Natal: Mthonjaneni (KZN285) - Table C4 Quarterly Budgeted Financial Performance ( Waste management                                   ) for 2nd Quarter ended 31 December 2024 (Figures Finalised as at 2025/01/29)</t>
  </si>
  <si>
    <t>Kwazulu-Natal: Nkandla (KZN286) - Table C4 Quarterly Budgeted Financial Performance ( Waste management                                   ) for 2nd Quarter ended 31 December 2024 (Figures Finalised as at 2025/01/29)</t>
  </si>
  <si>
    <t>Kwazulu-Natal: King Cetshwayo (DC28) - Table C4 Quarterly Budgeted Financial Performance ( Waste management                                   ) for 2nd Quarter ended 31 December 2024 (Figures Finalised as at 2025/01/29)</t>
  </si>
  <si>
    <t>Kwazulu-Natal: Mandeni (KZN291) - Table C4 Quarterly Budgeted Financial Performance ( Waste management                                   ) for 2nd Quarter ended 31 December 2024 (Figures Finalised as at 2025/01/29)</t>
  </si>
  <si>
    <t>Kwazulu-Natal: KwaDukuza (KZN292) - Table C4 Quarterly Budgeted Financial Performance ( Waste management                                   ) for 2nd Quarter ended 31 December 2024 (Figures Finalised as at 2025/01/29)</t>
  </si>
  <si>
    <t>Kwazulu-Natal: Ndwedwe (KZN293) - Table C4 Quarterly Budgeted Financial Performance ( Waste management                                   ) for 2nd Quarter ended 31 December 2024 (Figures Finalised as at 2025/01/29)</t>
  </si>
  <si>
    <t>Kwazulu-Natal: Maphumulo (KZN294) - Table C4 Quarterly Budgeted Financial Performance ( Waste management                                   ) for 2nd Quarter ended 31 December 2024 (Figures Finalised as at 2025/01/29)</t>
  </si>
  <si>
    <t>Kwazulu-Natal: iLembe (DC29) - Table C4 Quarterly Budgeted Financial Performance ( Waste management                                   ) for 2nd Quarter ended 31 December 2024 (Figures Finalised as at 2025/01/29)</t>
  </si>
  <si>
    <t>Kwazulu-Natal: Greater Kokstad (KZN433) - Table C4 Quarterly Budgeted Financial Performance ( Waste management                                   ) for 2nd Quarter ended 31 December 2024 (Figures Finalised as at 2025/01/29)</t>
  </si>
  <si>
    <t>Kwazulu-Natal: Johannes Phumani Phungula (KZN434) - Table C4 Quarterly Budgeted Financial Performance ( Waste management                                   ) for 2nd Quarter ended 31 December 2024 (Figures Finalised as at 2025/01/29)</t>
  </si>
  <si>
    <t>Kwazulu-Natal: Umzimkhulu (KZN435) - Table C4 Quarterly Budgeted Financial Performance ( Waste management                                   ) for 2nd Quarter ended 31 December 2024 (Figures Finalised as at 2025/01/29)</t>
  </si>
  <si>
    <t>Kwazulu-Natal: Dr Nkosazana Dlamini Zuma (KZN436) - Table C4 Quarterly Budgeted Financial Performance ( Waste management                                   ) for 2nd Quarter ended 31 December 2024 (Figures Finalised as at 2025/01/29)</t>
  </si>
  <si>
    <t>Kwazulu-Natal: Harry Gwala (DC43) - Table C4 Quarterly Budgeted Financial Performance ( Waste management                                   ) for 2nd Quarter ended 31 December 2024 (Figures Finalised as at 2025/01/29)</t>
  </si>
  <si>
    <t>Summary - Table C4 Quarterly Budgeted Financial Performance ( Waste management                                   ) for 2nd Quarter ended 31 December 2024 (Figures Finalised as at 2025/01/29)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</si>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</sst>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138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>
        <v>2630</v>
      </c>
      <c r="F6" s="22">
        <v>2630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1314</v>
      </c>
      <c r="Y6" s="22">
        <v>-1314</v>
      </c>
      <c r="Z6" s="23">
        <v>-100</v>
      </c>
      <c r="AA6" s="20">
        <v>2630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3617</v>
      </c>
      <c r="D8" s="20"/>
      <c r="E8" s="21"/>
      <c r="F8" s="22"/>
      <c r="G8" s="22"/>
      <c r="H8" s="22">
        <v>-579038</v>
      </c>
      <c r="I8" s="22">
        <v>-715803</v>
      </c>
      <c r="J8" s="22">
        <v>-1294841</v>
      </c>
      <c r="K8" s="22">
        <v>-750965</v>
      </c>
      <c r="L8" s="22">
        <v>-793534</v>
      </c>
      <c r="M8" s="22">
        <v>-818950</v>
      </c>
      <c r="N8" s="22">
        <v>-2363449</v>
      </c>
      <c r="O8" s="22"/>
      <c r="P8" s="22"/>
      <c r="Q8" s="22"/>
      <c r="R8" s="22"/>
      <c r="S8" s="22"/>
      <c r="T8" s="22"/>
      <c r="U8" s="22"/>
      <c r="V8" s="22"/>
      <c r="W8" s="22">
        <v>-3658290</v>
      </c>
      <c r="X8" s="22"/>
      <c r="Y8" s="22">
        <v>-3658290</v>
      </c>
      <c r="Z8" s="23"/>
      <c r="AA8" s="20"/>
    </row>
    <row r="9" spans="1:27" x14ac:dyDescent="0.25">
      <c r="A9" s="19" t="s">
        <v>37</v>
      </c>
      <c r="B9" s="15" t="s">
        <v>32</v>
      </c>
      <c r="C9" s="20">
        <v>1684993536</v>
      </c>
      <c r="D9" s="20"/>
      <c r="E9" s="21">
        <v>1946242988</v>
      </c>
      <c r="F9" s="22">
        <v>1946242988</v>
      </c>
      <c r="G9" s="22">
        <v>163414854</v>
      </c>
      <c r="H9" s="22">
        <v>170467025</v>
      </c>
      <c r="I9" s="22">
        <v>158740413</v>
      </c>
      <c r="J9" s="22">
        <v>492622292</v>
      </c>
      <c r="K9" s="22">
        <v>167281116</v>
      </c>
      <c r="L9" s="22">
        <v>161331960</v>
      </c>
      <c r="M9" s="22">
        <v>158889209</v>
      </c>
      <c r="N9" s="22">
        <v>487502285</v>
      </c>
      <c r="O9" s="22"/>
      <c r="P9" s="22"/>
      <c r="Q9" s="22"/>
      <c r="R9" s="22"/>
      <c r="S9" s="22"/>
      <c r="T9" s="22"/>
      <c r="U9" s="22"/>
      <c r="V9" s="22"/>
      <c r="W9" s="22">
        <v>980124577</v>
      </c>
      <c r="X9" s="22">
        <v>984746425</v>
      </c>
      <c r="Y9" s="22">
        <v>-4621848</v>
      </c>
      <c r="Z9" s="23">
        <v>-0.46934397350058926</v>
      </c>
      <c r="AA9" s="20">
        <v>1946242988</v>
      </c>
    </row>
    <row r="10" spans="1:27" x14ac:dyDescent="0.25">
      <c r="A10" s="19" t="s">
        <v>38</v>
      </c>
      <c r="B10" s="15" t="s">
        <v>32</v>
      </c>
      <c r="C10" s="20">
        <v>2014903</v>
      </c>
      <c r="D10" s="20"/>
      <c r="E10" s="21">
        <v>1632018</v>
      </c>
      <c r="F10" s="22">
        <v>1632018</v>
      </c>
      <c r="G10" s="22">
        <v>200212</v>
      </c>
      <c r="H10" s="22">
        <v>222487</v>
      </c>
      <c r="I10" s="22">
        <v>186051</v>
      </c>
      <c r="J10" s="22">
        <v>608750</v>
      </c>
      <c r="K10" s="22">
        <v>240748</v>
      </c>
      <c r="L10" s="22">
        <v>837966</v>
      </c>
      <c r="M10" s="22">
        <v>266805</v>
      </c>
      <c r="N10" s="22">
        <v>1345519</v>
      </c>
      <c r="O10" s="22"/>
      <c r="P10" s="22"/>
      <c r="Q10" s="22"/>
      <c r="R10" s="22"/>
      <c r="S10" s="22"/>
      <c r="T10" s="22"/>
      <c r="U10" s="22"/>
      <c r="V10" s="22"/>
      <c r="W10" s="22">
        <v>1954269</v>
      </c>
      <c r="X10" s="22">
        <v>804135</v>
      </c>
      <c r="Y10" s="22">
        <v>1150134</v>
      </c>
      <c r="Z10" s="23">
        <v>143.02747672965361</v>
      </c>
      <c r="AA10" s="20">
        <v>1632018</v>
      </c>
    </row>
    <row r="11" spans="1:27" x14ac:dyDescent="0.25">
      <c r="A11" s="19" t="s">
        <v>39</v>
      </c>
      <c r="B11" s="15" t="s">
        <v>32</v>
      </c>
      <c r="C11" s="20">
        <v>1195434</v>
      </c>
      <c r="D11" s="20"/>
      <c r="E11" s="21">
        <v>150000</v>
      </c>
      <c r="F11" s="22">
        <v>150000</v>
      </c>
      <c r="G11" s="22">
        <v>67874</v>
      </c>
      <c r="H11" s="22">
        <v>86195</v>
      </c>
      <c r="I11" s="22">
        <v>112169</v>
      </c>
      <c r="J11" s="22">
        <v>266238</v>
      </c>
      <c r="K11" s="22">
        <v>76847</v>
      </c>
      <c r="L11" s="22">
        <v>103876</v>
      </c>
      <c r="M11" s="22">
        <v>16160</v>
      </c>
      <c r="N11" s="22">
        <v>196883</v>
      </c>
      <c r="O11" s="22"/>
      <c r="P11" s="22"/>
      <c r="Q11" s="22"/>
      <c r="R11" s="22"/>
      <c r="S11" s="22"/>
      <c r="T11" s="22"/>
      <c r="U11" s="22"/>
      <c r="V11" s="22"/>
      <c r="W11" s="22">
        <v>463121</v>
      </c>
      <c r="X11" s="22">
        <v>75000</v>
      </c>
      <c r="Y11" s="22">
        <v>388121</v>
      </c>
      <c r="Z11" s="23">
        <v>517.49466666666672</v>
      </c>
      <c r="AA11" s="20">
        <v>150000</v>
      </c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23563987</v>
      </c>
      <c r="D13" s="20"/>
      <c r="E13" s="21">
        <v>39263738</v>
      </c>
      <c r="F13" s="22">
        <v>39263738</v>
      </c>
      <c r="G13" s="22">
        <v>3525651</v>
      </c>
      <c r="H13" s="22">
        <v>2693815</v>
      </c>
      <c r="I13" s="22">
        <v>4044699</v>
      </c>
      <c r="J13" s="22">
        <v>10264165</v>
      </c>
      <c r="K13" s="22">
        <v>4082607</v>
      </c>
      <c r="L13" s="22">
        <v>4185023</v>
      </c>
      <c r="M13" s="22">
        <v>4105549</v>
      </c>
      <c r="N13" s="22">
        <v>12373179</v>
      </c>
      <c r="O13" s="22"/>
      <c r="P13" s="22"/>
      <c r="Q13" s="22"/>
      <c r="R13" s="22"/>
      <c r="S13" s="22"/>
      <c r="T13" s="22"/>
      <c r="U13" s="22"/>
      <c r="V13" s="22"/>
      <c r="W13" s="22">
        <v>22637344</v>
      </c>
      <c r="X13" s="22">
        <v>19631872</v>
      </c>
      <c r="Y13" s="22">
        <v>3005472</v>
      </c>
      <c r="Z13" s="23">
        <v>15.30914626990233</v>
      </c>
      <c r="AA13" s="20">
        <v>39263738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881846</v>
      </c>
      <c r="D17" s="20"/>
      <c r="E17" s="21">
        <v>1182993</v>
      </c>
      <c r="F17" s="22">
        <v>1182993</v>
      </c>
      <c r="G17" s="22">
        <v>68893</v>
      </c>
      <c r="H17" s="22">
        <v>50976</v>
      </c>
      <c r="I17" s="22">
        <v>31476</v>
      </c>
      <c r="J17" s="22">
        <v>151345</v>
      </c>
      <c r="K17" s="22">
        <v>47421</v>
      </c>
      <c r="L17" s="22">
        <v>40955</v>
      </c>
      <c r="M17" s="22">
        <v>17320</v>
      </c>
      <c r="N17" s="22">
        <v>105696</v>
      </c>
      <c r="O17" s="22"/>
      <c r="P17" s="22"/>
      <c r="Q17" s="22"/>
      <c r="R17" s="22"/>
      <c r="S17" s="22"/>
      <c r="T17" s="22"/>
      <c r="U17" s="22"/>
      <c r="V17" s="22"/>
      <c r="W17" s="22">
        <v>257041</v>
      </c>
      <c r="X17" s="22">
        <v>591498</v>
      </c>
      <c r="Y17" s="22">
        <v>-334457</v>
      </c>
      <c r="Z17" s="23">
        <v>-56.544062701818099</v>
      </c>
      <c r="AA17" s="20">
        <v>1182993</v>
      </c>
    </row>
    <row r="18" spans="1:27" x14ac:dyDescent="0.25">
      <c r="A18" s="19" t="s">
        <v>46</v>
      </c>
      <c r="B18" s="15" t="s">
        <v>32</v>
      </c>
      <c r="C18" s="20">
        <v>242</v>
      </c>
      <c r="D18" s="20"/>
      <c r="E18" s="21">
        <v>435</v>
      </c>
      <c r="F18" s="22">
        <v>435</v>
      </c>
      <c r="G18" s="22"/>
      <c r="H18" s="22">
        <v>64</v>
      </c>
      <c r="I18" s="22">
        <v>64</v>
      </c>
      <c r="J18" s="22">
        <v>128</v>
      </c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>
        <v>128</v>
      </c>
      <c r="X18" s="22">
        <v>216</v>
      </c>
      <c r="Y18" s="22">
        <v>-88</v>
      </c>
      <c r="Z18" s="23">
        <v>-40.74074074074074</v>
      </c>
      <c r="AA18" s="20">
        <v>435</v>
      </c>
    </row>
    <row r="19" spans="1:27" x14ac:dyDescent="0.25">
      <c r="A19" s="19" t="s">
        <v>47</v>
      </c>
      <c r="B19" s="15" t="s">
        <v>32</v>
      </c>
      <c r="C19" s="20">
        <v>357809</v>
      </c>
      <c r="D19" s="20"/>
      <c r="E19" s="21">
        <v>687356</v>
      </c>
      <c r="F19" s="22">
        <v>687356</v>
      </c>
      <c r="G19" s="22">
        <v>15269</v>
      </c>
      <c r="H19" s="22">
        <v>20490</v>
      </c>
      <c r="I19" s="22">
        <v>22192</v>
      </c>
      <c r="J19" s="22">
        <v>57951</v>
      </c>
      <c r="K19" s="22">
        <v>32996</v>
      </c>
      <c r="L19" s="22">
        <v>106037</v>
      </c>
      <c r="M19" s="22">
        <v>20107</v>
      </c>
      <c r="N19" s="22">
        <v>159140</v>
      </c>
      <c r="O19" s="22"/>
      <c r="P19" s="22"/>
      <c r="Q19" s="22"/>
      <c r="R19" s="22"/>
      <c r="S19" s="22"/>
      <c r="T19" s="22"/>
      <c r="U19" s="22"/>
      <c r="V19" s="22"/>
      <c r="W19" s="22">
        <v>217091</v>
      </c>
      <c r="X19" s="22">
        <v>307061</v>
      </c>
      <c r="Y19" s="22">
        <v>-89970</v>
      </c>
      <c r="Z19" s="23">
        <v>-29.300367028049802</v>
      </c>
      <c r="AA19" s="20">
        <v>687356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>
        <v>24498293</v>
      </c>
      <c r="D21" s="20"/>
      <c r="E21" s="21">
        <v>23205202</v>
      </c>
      <c r="F21" s="22">
        <v>23205202</v>
      </c>
      <c r="G21" s="22">
        <v>1933766</v>
      </c>
      <c r="H21" s="22">
        <v>1933766</v>
      </c>
      <c r="I21" s="22">
        <v>1933766</v>
      </c>
      <c r="J21" s="22">
        <v>5801298</v>
      </c>
      <c r="K21" s="22">
        <v>1571151</v>
      </c>
      <c r="L21" s="22">
        <v>1924436</v>
      </c>
      <c r="M21" s="22">
        <v>1890032</v>
      </c>
      <c r="N21" s="22">
        <v>5385619</v>
      </c>
      <c r="O21" s="22"/>
      <c r="P21" s="22"/>
      <c r="Q21" s="22"/>
      <c r="R21" s="22"/>
      <c r="S21" s="22"/>
      <c r="T21" s="22"/>
      <c r="U21" s="22"/>
      <c r="V21" s="22"/>
      <c r="W21" s="22">
        <v>11186917</v>
      </c>
      <c r="X21" s="22">
        <v>11602602</v>
      </c>
      <c r="Y21" s="22">
        <v>-415685</v>
      </c>
      <c r="Z21" s="23">
        <v>-3.5826877453867674</v>
      </c>
      <c r="AA21" s="20">
        <v>23205202</v>
      </c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325145</v>
      </c>
      <c r="D23" s="20"/>
      <c r="E23" s="21">
        <v>600100</v>
      </c>
      <c r="F23" s="22">
        <v>600100</v>
      </c>
      <c r="G23" s="22">
        <v>2650</v>
      </c>
      <c r="H23" s="22">
        <v>1641</v>
      </c>
      <c r="I23" s="22">
        <v>2701</v>
      </c>
      <c r="J23" s="22">
        <v>6992</v>
      </c>
      <c r="K23" s="22">
        <v>3581</v>
      </c>
      <c r="L23" s="22">
        <v>2599</v>
      </c>
      <c r="M23" s="22">
        <v>-30974</v>
      </c>
      <c r="N23" s="22">
        <v>-24794</v>
      </c>
      <c r="O23" s="22"/>
      <c r="P23" s="22"/>
      <c r="Q23" s="22"/>
      <c r="R23" s="22"/>
      <c r="S23" s="22"/>
      <c r="T23" s="22"/>
      <c r="U23" s="22"/>
      <c r="V23" s="22"/>
      <c r="W23" s="22">
        <v>-17802</v>
      </c>
      <c r="X23" s="22">
        <v>300000</v>
      </c>
      <c r="Y23" s="22">
        <v>-317802</v>
      </c>
      <c r="Z23" s="23">
        <v>-105.934</v>
      </c>
      <c r="AA23" s="20">
        <v>600100</v>
      </c>
    </row>
    <row r="24" spans="1:27" x14ac:dyDescent="0.25">
      <c r="A24" s="19" t="s">
        <v>52</v>
      </c>
      <c r="B24" s="15" t="s">
        <v>32</v>
      </c>
      <c r="C24" s="20">
        <v>445267</v>
      </c>
      <c r="D24" s="20"/>
      <c r="E24" s="21">
        <v>2250000</v>
      </c>
      <c r="F24" s="22">
        <v>2250000</v>
      </c>
      <c r="G24" s="22">
        <v>63807</v>
      </c>
      <c r="H24" s="22">
        <v>47558</v>
      </c>
      <c r="I24" s="22">
        <v>-101335</v>
      </c>
      <c r="J24" s="22">
        <v>10030</v>
      </c>
      <c r="K24" s="22">
        <v>55470</v>
      </c>
      <c r="L24" s="22">
        <v>40141</v>
      </c>
      <c r="M24" s="22">
        <v>-208098</v>
      </c>
      <c r="N24" s="22">
        <v>-112487</v>
      </c>
      <c r="O24" s="22"/>
      <c r="P24" s="22"/>
      <c r="Q24" s="22"/>
      <c r="R24" s="22"/>
      <c r="S24" s="22"/>
      <c r="T24" s="22"/>
      <c r="U24" s="22"/>
      <c r="V24" s="22"/>
      <c r="W24" s="22">
        <v>-102457</v>
      </c>
      <c r="X24" s="22">
        <v>1125000</v>
      </c>
      <c r="Y24" s="22">
        <v>-1227457</v>
      </c>
      <c r="Z24" s="23">
        <v>-109.1072888888889</v>
      </c>
      <c r="AA24" s="20">
        <v>2250000</v>
      </c>
    </row>
    <row r="25" spans="1:27" x14ac:dyDescent="0.25">
      <c r="A25" s="19" t="s">
        <v>53</v>
      </c>
      <c r="B25" s="15" t="s">
        <v>32</v>
      </c>
      <c r="C25" s="20">
        <v>821776565</v>
      </c>
      <c r="D25" s="20"/>
      <c r="E25" s="21">
        <v>930456062</v>
      </c>
      <c r="F25" s="22">
        <v>931056062</v>
      </c>
      <c r="G25" s="22">
        <v>142393423</v>
      </c>
      <c r="H25" s="22">
        <v>243691292</v>
      </c>
      <c r="I25" s="22">
        <v>2243512</v>
      </c>
      <c r="J25" s="22">
        <v>388328227</v>
      </c>
      <c r="K25" s="22">
        <v>1507884</v>
      </c>
      <c r="L25" s="22">
        <v>1565571</v>
      </c>
      <c r="M25" s="22">
        <v>88866830</v>
      </c>
      <c r="N25" s="22">
        <v>91940285</v>
      </c>
      <c r="O25" s="22"/>
      <c r="P25" s="22"/>
      <c r="Q25" s="22"/>
      <c r="R25" s="22"/>
      <c r="S25" s="22"/>
      <c r="T25" s="22"/>
      <c r="U25" s="22"/>
      <c r="V25" s="22"/>
      <c r="W25" s="22">
        <v>480268512</v>
      </c>
      <c r="X25" s="22">
        <v>491108624</v>
      </c>
      <c r="Y25" s="22">
        <v>-10840112</v>
      </c>
      <c r="Z25" s="23">
        <v>-2.2072738026282348</v>
      </c>
      <c r="AA25" s="20">
        <v>931056062</v>
      </c>
    </row>
    <row r="26" spans="1:27" x14ac:dyDescent="0.25">
      <c r="A26" s="19" t="s">
        <v>40</v>
      </c>
      <c r="B26" s="15" t="s">
        <v>32</v>
      </c>
      <c r="C26" s="20">
        <v>1340060</v>
      </c>
      <c r="D26" s="20"/>
      <c r="E26" s="21"/>
      <c r="F26" s="22"/>
      <c r="G26" s="22">
        <v>195475</v>
      </c>
      <c r="H26" s="22">
        <v>191838</v>
      </c>
      <c r="I26" s="22">
        <v>178600</v>
      </c>
      <c r="J26" s="22">
        <v>565913</v>
      </c>
      <c r="K26" s="22">
        <v>229704</v>
      </c>
      <c r="L26" s="22">
        <v>226511</v>
      </c>
      <c r="M26" s="22"/>
      <c r="N26" s="22">
        <v>456215</v>
      </c>
      <c r="O26" s="22"/>
      <c r="P26" s="22"/>
      <c r="Q26" s="22"/>
      <c r="R26" s="22"/>
      <c r="S26" s="22"/>
      <c r="T26" s="22"/>
      <c r="U26" s="22"/>
      <c r="V26" s="22"/>
      <c r="W26" s="22">
        <v>1022128</v>
      </c>
      <c r="X26" s="22"/>
      <c r="Y26" s="22">
        <v>1022128</v>
      </c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12124076</v>
      </c>
      <c r="D29" s="20"/>
      <c r="E29" s="21"/>
      <c r="F29" s="22"/>
      <c r="G29" s="22"/>
      <c r="H29" s="22">
        <v>3821</v>
      </c>
      <c r="I29" s="22">
        <v>27600</v>
      </c>
      <c r="J29" s="22">
        <v>31421</v>
      </c>
      <c r="K29" s="22"/>
      <c r="L29" s="22"/>
      <c r="M29" s="22">
        <v>4782735</v>
      </c>
      <c r="N29" s="22">
        <v>4782735</v>
      </c>
      <c r="O29" s="22"/>
      <c r="P29" s="22"/>
      <c r="Q29" s="22"/>
      <c r="R29" s="22"/>
      <c r="S29" s="22"/>
      <c r="T29" s="22"/>
      <c r="U29" s="22"/>
      <c r="V29" s="22"/>
      <c r="W29" s="22">
        <v>4814156</v>
      </c>
      <c r="X29" s="22"/>
      <c r="Y29" s="22">
        <v>4814156</v>
      </c>
      <c r="Z29" s="23"/>
      <c r="AA29" s="20"/>
    </row>
    <row r="30" spans="1:27" x14ac:dyDescent="0.25">
      <c r="A30" s="19" t="s">
        <v>56</v>
      </c>
      <c r="B30" s="15" t="s">
        <v>32</v>
      </c>
      <c r="C30" s="20">
        <v>6165848</v>
      </c>
      <c r="D30" s="20"/>
      <c r="E30" s="21">
        <v>4094300</v>
      </c>
      <c r="F30" s="22">
        <v>4094400</v>
      </c>
      <c r="G30" s="22">
        <v>341192</v>
      </c>
      <c r="H30" s="22">
        <v>341192</v>
      </c>
      <c r="I30" s="22">
        <v>341192</v>
      </c>
      <c r="J30" s="22">
        <v>1023576</v>
      </c>
      <c r="K30" s="22">
        <v>341192</v>
      </c>
      <c r="L30" s="22">
        <v>341192</v>
      </c>
      <c r="M30" s="22">
        <v>341192</v>
      </c>
      <c r="N30" s="22">
        <v>1023576</v>
      </c>
      <c r="O30" s="22"/>
      <c r="P30" s="22"/>
      <c r="Q30" s="22"/>
      <c r="R30" s="22"/>
      <c r="S30" s="22"/>
      <c r="T30" s="22"/>
      <c r="U30" s="22"/>
      <c r="V30" s="22"/>
      <c r="W30" s="22">
        <v>2047152</v>
      </c>
      <c r="X30" s="22">
        <v>2047166</v>
      </c>
      <c r="Y30" s="22">
        <v>-14</v>
      </c>
      <c r="Z30" s="23"/>
      <c r="AA30" s="20">
        <v>4094400</v>
      </c>
    </row>
    <row r="31" spans="1:27" x14ac:dyDescent="0.25">
      <c r="A31" s="25" t="s">
        <v>57</v>
      </c>
      <c r="B31" s="15" t="s">
        <v>32</v>
      </c>
      <c r="C31" s="20">
        <v>41036864</v>
      </c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2620723492</v>
      </c>
      <c r="D32" s="29">
        <f t="shared" ref="D32:Y32" si="0">SUM(D6:D31)</f>
        <v>0</v>
      </c>
      <c r="E32" s="30">
        <f t="shared" si="0"/>
        <v>2949767822</v>
      </c>
      <c r="F32" s="31">
        <f t="shared" si="0"/>
        <v>2950367922</v>
      </c>
      <c r="G32" s="31">
        <f t="shared" si="0"/>
        <v>312223066</v>
      </c>
      <c r="H32" s="31">
        <f t="shared" si="0"/>
        <v>419173122</v>
      </c>
      <c r="I32" s="31">
        <f t="shared" si="0"/>
        <v>167047297</v>
      </c>
      <c r="J32" s="31">
        <f t="shared" si="0"/>
        <v>898443485</v>
      </c>
      <c r="K32" s="31">
        <f t="shared" si="0"/>
        <v>174719752</v>
      </c>
      <c r="L32" s="31">
        <f t="shared" si="0"/>
        <v>169912733</v>
      </c>
      <c r="M32" s="31">
        <f t="shared" si="0"/>
        <v>258137917</v>
      </c>
      <c r="N32" s="31">
        <f t="shared" si="0"/>
        <v>602770402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1501213887</v>
      </c>
      <c r="X32" s="31">
        <f t="shared" si="0"/>
        <v>1512340913</v>
      </c>
      <c r="Y32" s="31">
        <f t="shared" si="0"/>
        <v>-11127026</v>
      </c>
      <c r="Z32" s="32">
        <f>+IF(X32&lt;&gt;0,+(Y32/X32)*100,0)</f>
        <v>-0.7357485276205048</v>
      </c>
      <c r="AA32" s="29">
        <f>SUM(AA6:AA31)</f>
        <v>2950367922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1278533865</v>
      </c>
      <c r="D34" s="20"/>
      <c r="E34" s="21">
        <v>1505845058</v>
      </c>
      <c r="F34" s="22">
        <v>1500419258</v>
      </c>
      <c r="G34" s="22">
        <v>93807241</v>
      </c>
      <c r="H34" s="22">
        <v>108744110</v>
      </c>
      <c r="I34" s="22">
        <v>121623839</v>
      </c>
      <c r="J34" s="22">
        <v>324175190</v>
      </c>
      <c r="K34" s="22">
        <v>129815476</v>
      </c>
      <c r="L34" s="22">
        <v>152417589</v>
      </c>
      <c r="M34" s="22">
        <v>120529095</v>
      </c>
      <c r="N34" s="22">
        <v>402762160</v>
      </c>
      <c r="O34" s="22"/>
      <c r="P34" s="22"/>
      <c r="Q34" s="22"/>
      <c r="R34" s="22"/>
      <c r="S34" s="22"/>
      <c r="T34" s="22"/>
      <c r="U34" s="22"/>
      <c r="V34" s="22"/>
      <c r="W34" s="22">
        <v>726937350</v>
      </c>
      <c r="X34" s="22">
        <v>772012325</v>
      </c>
      <c r="Y34" s="22">
        <v>-45074975</v>
      </c>
      <c r="Z34" s="23">
        <v>-5.8386341176612691</v>
      </c>
      <c r="AA34" s="20">
        <v>1500419258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143982593</v>
      </c>
      <c r="D37" s="20"/>
      <c r="E37" s="21">
        <v>167439022</v>
      </c>
      <c r="F37" s="22">
        <v>167265222</v>
      </c>
      <c r="G37" s="22">
        <v>15016412</v>
      </c>
      <c r="H37" s="22">
        <v>12671224</v>
      </c>
      <c r="I37" s="22">
        <v>9500465</v>
      </c>
      <c r="J37" s="22">
        <v>37188101</v>
      </c>
      <c r="K37" s="22">
        <v>13234830</v>
      </c>
      <c r="L37" s="22">
        <v>4724022</v>
      </c>
      <c r="M37" s="22">
        <v>10810726</v>
      </c>
      <c r="N37" s="22">
        <v>28769578</v>
      </c>
      <c r="O37" s="22"/>
      <c r="P37" s="22"/>
      <c r="Q37" s="22"/>
      <c r="R37" s="22"/>
      <c r="S37" s="22"/>
      <c r="T37" s="22"/>
      <c r="U37" s="22"/>
      <c r="V37" s="22"/>
      <c r="W37" s="22">
        <v>65957679</v>
      </c>
      <c r="X37" s="22">
        <v>84822537</v>
      </c>
      <c r="Y37" s="22">
        <v>-18864858</v>
      </c>
      <c r="Z37" s="23">
        <v>-22.240384062080103</v>
      </c>
      <c r="AA37" s="20">
        <v>167265222</v>
      </c>
    </row>
    <row r="38" spans="1:27" x14ac:dyDescent="0.25">
      <c r="A38" s="19" t="s">
        <v>64</v>
      </c>
      <c r="B38" s="15" t="s">
        <v>32</v>
      </c>
      <c r="C38" s="20">
        <v>253762539</v>
      </c>
      <c r="D38" s="20"/>
      <c r="E38" s="21">
        <v>175291595</v>
      </c>
      <c r="F38" s="22">
        <v>175291595</v>
      </c>
      <c r="G38" s="22">
        <v>7476900</v>
      </c>
      <c r="H38" s="22">
        <v>8701783</v>
      </c>
      <c r="I38" s="22">
        <v>8184491</v>
      </c>
      <c r="J38" s="22">
        <v>24363174</v>
      </c>
      <c r="K38" s="22">
        <v>8089352</v>
      </c>
      <c r="L38" s="22">
        <v>7622357</v>
      </c>
      <c r="M38" s="22">
        <v>23458445</v>
      </c>
      <c r="N38" s="22">
        <v>39170154</v>
      </c>
      <c r="O38" s="22"/>
      <c r="P38" s="22"/>
      <c r="Q38" s="22"/>
      <c r="R38" s="22"/>
      <c r="S38" s="22"/>
      <c r="T38" s="22"/>
      <c r="U38" s="22"/>
      <c r="V38" s="22"/>
      <c r="W38" s="22">
        <v>63533328</v>
      </c>
      <c r="X38" s="22">
        <v>87156236</v>
      </c>
      <c r="Y38" s="22">
        <v>-23622908</v>
      </c>
      <c r="Z38" s="23">
        <v>-27.104093848201522</v>
      </c>
      <c r="AA38" s="20">
        <v>175291595</v>
      </c>
    </row>
    <row r="39" spans="1:27" x14ac:dyDescent="0.25">
      <c r="A39" s="19" t="s">
        <v>65</v>
      </c>
      <c r="B39" s="15" t="s">
        <v>32</v>
      </c>
      <c r="C39" s="20">
        <v>89843304</v>
      </c>
      <c r="D39" s="20"/>
      <c r="E39" s="21">
        <v>101805320</v>
      </c>
      <c r="F39" s="22">
        <v>101550670</v>
      </c>
      <c r="G39" s="22">
        <v>8474203</v>
      </c>
      <c r="H39" s="22">
        <v>3418734</v>
      </c>
      <c r="I39" s="22">
        <v>6748596</v>
      </c>
      <c r="J39" s="22">
        <v>18641533</v>
      </c>
      <c r="K39" s="22">
        <v>6981631</v>
      </c>
      <c r="L39" s="22">
        <v>6189957</v>
      </c>
      <c r="M39" s="22">
        <v>5425080</v>
      </c>
      <c r="N39" s="22">
        <v>18596668</v>
      </c>
      <c r="O39" s="22"/>
      <c r="P39" s="22"/>
      <c r="Q39" s="22"/>
      <c r="R39" s="22"/>
      <c r="S39" s="22"/>
      <c r="T39" s="22"/>
      <c r="U39" s="22"/>
      <c r="V39" s="22"/>
      <c r="W39" s="22">
        <v>37238201</v>
      </c>
      <c r="X39" s="22">
        <v>50492250</v>
      </c>
      <c r="Y39" s="22">
        <v>-13254049</v>
      </c>
      <c r="Z39" s="23">
        <v>-26.249669998861215</v>
      </c>
      <c r="AA39" s="20">
        <v>101550670</v>
      </c>
    </row>
    <row r="40" spans="1:27" x14ac:dyDescent="0.25">
      <c r="A40" s="19" t="s">
        <v>40</v>
      </c>
      <c r="B40" s="15" t="s">
        <v>32</v>
      </c>
      <c r="C40" s="20">
        <v>122733960</v>
      </c>
      <c r="D40" s="20"/>
      <c r="E40" s="21">
        <v>87282997</v>
      </c>
      <c r="F40" s="22">
        <v>87282997</v>
      </c>
      <c r="G40" s="22">
        <v>6585003</v>
      </c>
      <c r="H40" s="22">
        <v>6371288</v>
      </c>
      <c r="I40" s="22">
        <v>8172158</v>
      </c>
      <c r="J40" s="22">
        <v>21128449</v>
      </c>
      <c r="K40" s="22">
        <v>7128186</v>
      </c>
      <c r="L40" s="22">
        <v>6898996</v>
      </c>
      <c r="M40" s="22">
        <v>6630697</v>
      </c>
      <c r="N40" s="22">
        <v>20657879</v>
      </c>
      <c r="O40" s="22"/>
      <c r="P40" s="22"/>
      <c r="Q40" s="22"/>
      <c r="R40" s="22"/>
      <c r="S40" s="22"/>
      <c r="T40" s="22"/>
      <c r="U40" s="22"/>
      <c r="V40" s="22"/>
      <c r="W40" s="22">
        <v>41786328</v>
      </c>
      <c r="X40" s="22">
        <v>84521758</v>
      </c>
      <c r="Y40" s="22">
        <v>-42735430</v>
      </c>
      <c r="Z40" s="23">
        <v>-50.56145424708275</v>
      </c>
      <c r="AA40" s="20">
        <v>87282997</v>
      </c>
    </row>
    <row r="41" spans="1:27" x14ac:dyDescent="0.25">
      <c r="A41" s="19" t="s">
        <v>66</v>
      </c>
      <c r="B41" s="15" t="s">
        <v>32</v>
      </c>
      <c r="C41" s="20">
        <v>831023648</v>
      </c>
      <c r="D41" s="20"/>
      <c r="E41" s="21">
        <v>989857790</v>
      </c>
      <c r="F41" s="22">
        <v>989827790</v>
      </c>
      <c r="G41" s="22">
        <v>16825105</v>
      </c>
      <c r="H41" s="22">
        <v>54716082</v>
      </c>
      <c r="I41" s="22">
        <v>56853624</v>
      </c>
      <c r="J41" s="22">
        <v>128394811</v>
      </c>
      <c r="K41" s="22">
        <v>81903150</v>
      </c>
      <c r="L41" s="22">
        <v>67933856</v>
      </c>
      <c r="M41" s="22">
        <v>83890580</v>
      </c>
      <c r="N41" s="22">
        <v>233727586</v>
      </c>
      <c r="O41" s="22"/>
      <c r="P41" s="22"/>
      <c r="Q41" s="22"/>
      <c r="R41" s="22"/>
      <c r="S41" s="22"/>
      <c r="T41" s="22"/>
      <c r="U41" s="22"/>
      <c r="V41" s="22"/>
      <c r="W41" s="22">
        <v>362122397</v>
      </c>
      <c r="X41" s="22">
        <v>502314436</v>
      </c>
      <c r="Y41" s="22">
        <v>-140192039</v>
      </c>
      <c r="Z41" s="23">
        <v>-27.909219594875427</v>
      </c>
      <c r="AA41" s="20">
        <v>989827790</v>
      </c>
    </row>
    <row r="42" spans="1:27" x14ac:dyDescent="0.25">
      <c r="A42" s="19" t="s">
        <v>67</v>
      </c>
      <c r="B42" s="15" t="s">
        <v>32</v>
      </c>
      <c r="C42" s="20">
        <v>555000</v>
      </c>
      <c r="D42" s="20"/>
      <c r="E42" s="21">
        <v>1937999</v>
      </c>
      <c r="F42" s="22">
        <v>1937999</v>
      </c>
      <c r="G42" s="22"/>
      <c r="H42" s="22">
        <v>145015</v>
      </c>
      <c r="I42" s="22">
        <v>155000</v>
      </c>
      <c r="J42" s="22">
        <v>300015</v>
      </c>
      <c r="K42" s="22">
        <v>53450</v>
      </c>
      <c r="L42" s="22">
        <v>259034</v>
      </c>
      <c r="M42" s="22">
        <v>185000</v>
      </c>
      <c r="N42" s="22">
        <v>497484</v>
      </c>
      <c r="O42" s="22"/>
      <c r="P42" s="22"/>
      <c r="Q42" s="22"/>
      <c r="R42" s="22"/>
      <c r="S42" s="22"/>
      <c r="T42" s="22"/>
      <c r="U42" s="22"/>
      <c r="V42" s="22"/>
      <c r="W42" s="22">
        <v>797499</v>
      </c>
      <c r="X42" s="22">
        <v>968994</v>
      </c>
      <c r="Y42" s="22">
        <v>-171495</v>
      </c>
      <c r="Z42" s="23">
        <v>-17.69825200156038</v>
      </c>
      <c r="AA42" s="20">
        <v>1937999</v>
      </c>
    </row>
    <row r="43" spans="1:27" x14ac:dyDescent="0.25">
      <c r="A43" s="19" t="s">
        <v>68</v>
      </c>
      <c r="B43" s="15" t="s">
        <v>32</v>
      </c>
      <c r="C43" s="20">
        <v>29989611</v>
      </c>
      <c r="D43" s="20"/>
      <c r="E43" s="21">
        <v>37103095</v>
      </c>
      <c r="F43" s="22">
        <v>37103095</v>
      </c>
      <c r="G43" s="22">
        <v>589265</v>
      </c>
      <c r="H43" s="22">
        <v>798512</v>
      </c>
      <c r="I43" s="22">
        <v>498080</v>
      </c>
      <c r="J43" s="22">
        <v>1885857</v>
      </c>
      <c r="K43" s="22">
        <v>595716</v>
      </c>
      <c r="L43" s="22">
        <v>595858</v>
      </c>
      <c r="M43" s="22">
        <v>450423</v>
      </c>
      <c r="N43" s="22">
        <v>1641997</v>
      </c>
      <c r="O43" s="22"/>
      <c r="P43" s="22"/>
      <c r="Q43" s="22"/>
      <c r="R43" s="22"/>
      <c r="S43" s="22"/>
      <c r="T43" s="22"/>
      <c r="U43" s="22"/>
      <c r="V43" s="22"/>
      <c r="W43" s="22">
        <v>3527854</v>
      </c>
      <c r="X43" s="22">
        <v>19676969</v>
      </c>
      <c r="Y43" s="22">
        <v>-16149115</v>
      </c>
      <c r="Z43" s="23">
        <v>-82.07115130384156</v>
      </c>
      <c r="AA43" s="20">
        <v>37103095</v>
      </c>
    </row>
    <row r="44" spans="1:27" x14ac:dyDescent="0.25">
      <c r="A44" s="19" t="s">
        <v>69</v>
      </c>
      <c r="B44" s="15" t="s">
        <v>32</v>
      </c>
      <c r="C44" s="20">
        <v>111635806</v>
      </c>
      <c r="D44" s="20"/>
      <c r="E44" s="21">
        <v>126758446</v>
      </c>
      <c r="F44" s="22">
        <v>126363446</v>
      </c>
      <c r="G44" s="22">
        <v>11354825</v>
      </c>
      <c r="H44" s="22">
        <v>9398390</v>
      </c>
      <c r="I44" s="22">
        <v>6664085</v>
      </c>
      <c r="J44" s="22">
        <v>27417300</v>
      </c>
      <c r="K44" s="22">
        <v>8788901</v>
      </c>
      <c r="L44" s="22">
        <v>9803766</v>
      </c>
      <c r="M44" s="22">
        <v>11228406</v>
      </c>
      <c r="N44" s="22">
        <v>29821073</v>
      </c>
      <c r="O44" s="22"/>
      <c r="P44" s="22"/>
      <c r="Q44" s="22"/>
      <c r="R44" s="22"/>
      <c r="S44" s="22"/>
      <c r="T44" s="22"/>
      <c r="U44" s="22"/>
      <c r="V44" s="22"/>
      <c r="W44" s="22">
        <v>57238373</v>
      </c>
      <c r="X44" s="22">
        <v>68872192</v>
      </c>
      <c r="Y44" s="22">
        <v>-11633819</v>
      </c>
      <c r="Z44" s="23">
        <v>-16.891895933848016</v>
      </c>
      <c r="AA44" s="20">
        <v>126363446</v>
      </c>
    </row>
    <row r="45" spans="1:27" x14ac:dyDescent="0.25">
      <c r="A45" s="19" t="s">
        <v>70</v>
      </c>
      <c r="B45" s="15" t="s">
        <v>32</v>
      </c>
      <c r="C45" s="20">
        <v>908284</v>
      </c>
      <c r="D45" s="20"/>
      <c r="E45" s="21">
        <v>310000</v>
      </c>
      <c r="F45" s="22">
        <v>310000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154998</v>
      </c>
      <c r="Y45" s="22">
        <v>-154998</v>
      </c>
      <c r="Z45" s="23">
        <v>-100</v>
      </c>
      <c r="AA45" s="20">
        <v>310000</v>
      </c>
    </row>
    <row r="46" spans="1:27" x14ac:dyDescent="0.25">
      <c r="A46" s="19" t="s">
        <v>71</v>
      </c>
      <c r="B46" s="15" t="s">
        <v>32</v>
      </c>
      <c r="C46" s="20">
        <v>7444535</v>
      </c>
      <c r="D46" s="20"/>
      <c r="E46" s="21"/>
      <c r="F46" s="22"/>
      <c r="G46" s="22"/>
      <c r="H46" s="22">
        <v>1224</v>
      </c>
      <c r="I46" s="22">
        <v>12101</v>
      </c>
      <c r="J46" s="22">
        <v>13325</v>
      </c>
      <c r="K46" s="22">
        <v>6686</v>
      </c>
      <c r="L46" s="22">
        <v>-728</v>
      </c>
      <c r="M46" s="22">
        <v>-14</v>
      </c>
      <c r="N46" s="22">
        <v>5944</v>
      </c>
      <c r="O46" s="22"/>
      <c r="P46" s="22"/>
      <c r="Q46" s="22"/>
      <c r="R46" s="22"/>
      <c r="S46" s="22"/>
      <c r="T46" s="22"/>
      <c r="U46" s="22"/>
      <c r="V46" s="22"/>
      <c r="W46" s="22">
        <v>19269</v>
      </c>
      <c r="X46" s="22"/>
      <c r="Y46" s="22">
        <v>19269</v>
      </c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2870413145</v>
      </c>
      <c r="D47" s="29">
        <f t="shared" ref="D47:Y47" si="1">SUM(D34:D46)</f>
        <v>0</v>
      </c>
      <c r="E47" s="30">
        <f t="shared" si="1"/>
        <v>3193631322</v>
      </c>
      <c r="F47" s="31">
        <f t="shared" si="1"/>
        <v>3187352072</v>
      </c>
      <c r="G47" s="31">
        <f t="shared" si="1"/>
        <v>160128954</v>
      </c>
      <c r="H47" s="31">
        <f t="shared" si="1"/>
        <v>204966362</v>
      </c>
      <c r="I47" s="31">
        <f t="shared" si="1"/>
        <v>218412439</v>
      </c>
      <c r="J47" s="31">
        <f t="shared" si="1"/>
        <v>583507755</v>
      </c>
      <c r="K47" s="31">
        <f t="shared" si="1"/>
        <v>256597378</v>
      </c>
      <c r="L47" s="31">
        <f t="shared" si="1"/>
        <v>256444707</v>
      </c>
      <c r="M47" s="31">
        <f t="shared" si="1"/>
        <v>262608438</v>
      </c>
      <c r="N47" s="31">
        <f t="shared" si="1"/>
        <v>775650523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1359158278</v>
      </c>
      <c r="X47" s="31">
        <f t="shared" si="1"/>
        <v>1670992695</v>
      </c>
      <c r="Y47" s="31">
        <f t="shared" si="1"/>
        <v>-311834417</v>
      </c>
      <c r="Z47" s="32">
        <f>+IF(X47&lt;&gt;0,+(Y47/X47)*100,0)</f>
        <v>-18.66162658478887</v>
      </c>
      <c r="AA47" s="29">
        <f>SUM(AA34:AA46)</f>
        <v>3187352072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-249689653</v>
      </c>
      <c r="D48" s="39">
        <f t="shared" si="2"/>
        <v>0</v>
      </c>
      <c r="E48" s="40">
        <f t="shared" si="2"/>
        <v>-243863500</v>
      </c>
      <c r="F48" s="41">
        <f t="shared" si="2"/>
        <v>-236984150</v>
      </c>
      <c r="G48" s="41">
        <f t="shared" si="2"/>
        <v>152094112</v>
      </c>
      <c r="H48" s="41">
        <f t="shared" si="2"/>
        <v>214206760</v>
      </c>
      <c r="I48" s="41">
        <f t="shared" si="2"/>
        <v>-51365142</v>
      </c>
      <c r="J48" s="41">
        <f t="shared" si="2"/>
        <v>314935730</v>
      </c>
      <c r="K48" s="41">
        <f t="shared" si="2"/>
        <v>-81877626</v>
      </c>
      <c r="L48" s="41">
        <f t="shared" si="2"/>
        <v>-86531974</v>
      </c>
      <c r="M48" s="41">
        <f t="shared" si="2"/>
        <v>-4470521</v>
      </c>
      <c r="N48" s="41">
        <f t="shared" si="2"/>
        <v>-172880121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142055609</v>
      </c>
      <c r="X48" s="41">
        <f t="shared" si="2"/>
        <v>-158651782</v>
      </c>
      <c r="Y48" s="41">
        <f t="shared" si="2"/>
        <v>300707391</v>
      </c>
      <c r="Z48" s="42">
        <f>+IF(X48&lt;&gt;0,+(Y48/X48)*100,0)</f>
        <v>-189.5392457678162</v>
      </c>
      <c r="AA48" s="39">
        <f>+AA32-AA47</f>
        <v>-236984150</v>
      </c>
    </row>
    <row r="49" spans="1:27" x14ac:dyDescent="0.25">
      <c r="A49" s="43" t="s">
        <v>74</v>
      </c>
      <c r="B49" s="15" t="s">
        <v>32</v>
      </c>
      <c r="C49" s="20">
        <v>75625383</v>
      </c>
      <c r="D49" s="20"/>
      <c r="E49" s="21">
        <v>271256850</v>
      </c>
      <c r="F49" s="22">
        <v>271256850</v>
      </c>
      <c r="G49" s="22"/>
      <c r="H49" s="22">
        <v>612000</v>
      </c>
      <c r="I49" s="22">
        <v>10448235</v>
      </c>
      <c r="J49" s="22">
        <v>11060235</v>
      </c>
      <c r="K49" s="22">
        <v>750000</v>
      </c>
      <c r="L49" s="22">
        <v>11951355</v>
      </c>
      <c r="M49" s="22">
        <v>3830000</v>
      </c>
      <c r="N49" s="22">
        <v>16531355</v>
      </c>
      <c r="O49" s="22"/>
      <c r="P49" s="22"/>
      <c r="Q49" s="22"/>
      <c r="R49" s="22"/>
      <c r="S49" s="22"/>
      <c r="T49" s="22"/>
      <c r="U49" s="22"/>
      <c r="V49" s="22"/>
      <c r="W49" s="22">
        <v>27591590</v>
      </c>
      <c r="X49" s="22">
        <v>133719522</v>
      </c>
      <c r="Y49" s="22">
        <v>-106127932</v>
      </c>
      <c r="Z49" s="23">
        <v>-79.3660719188033</v>
      </c>
      <c r="AA49" s="20">
        <v>271256850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-174064270</v>
      </c>
      <c r="D51" s="48">
        <f t="shared" si="3"/>
        <v>0</v>
      </c>
      <c r="E51" s="49">
        <f t="shared" si="3"/>
        <v>27393350</v>
      </c>
      <c r="F51" s="50">
        <f t="shared" si="3"/>
        <v>34272700</v>
      </c>
      <c r="G51" s="50">
        <f t="shared" si="3"/>
        <v>152094112</v>
      </c>
      <c r="H51" s="50">
        <f t="shared" si="3"/>
        <v>214818760</v>
      </c>
      <c r="I51" s="50">
        <f t="shared" si="3"/>
        <v>-40916907</v>
      </c>
      <c r="J51" s="50">
        <f t="shared" si="3"/>
        <v>325995965</v>
      </c>
      <c r="K51" s="50">
        <f t="shared" si="3"/>
        <v>-81127626</v>
      </c>
      <c r="L51" s="50">
        <f t="shared" si="3"/>
        <v>-74580619</v>
      </c>
      <c r="M51" s="50">
        <f t="shared" si="3"/>
        <v>-640521</v>
      </c>
      <c r="N51" s="50">
        <f t="shared" si="3"/>
        <v>-156348766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169647199</v>
      </c>
      <c r="X51" s="50">
        <f t="shared" si="3"/>
        <v>-24932260</v>
      </c>
      <c r="Y51" s="50">
        <f t="shared" si="3"/>
        <v>194579459</v>
      </c>
      <c r="Z51" s="51">
        <f>+IF(X51&lt;&gt;0,+(Y51/X51)*100,0)</f>
        <v>-780.43249589086588</v>
      </c>
      <c r="AA51" s="48">
        <f>SUM(AA48:AA50)</f>
        <v>34272700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-174064270</v>
      </c>
      <c r="D53" s="54">
        <f>+D51-D52</f>
        <v>0</v>
      </c>
      <c r="E53" s="55">
        <f t="shared" si="4"/>
        <v>27393350</v>
      </c>
      <c r="F53" s="56">
        <f t="shared" si="4"/>
        <v>34272700</v>
      </c>
      <c r="G53" s="56">
        <f t="shared" si="4"/>
        <v>152094112</v>
      </c>
      <c r="H53" s="56">
        <f t="shared" si="4"/>
        <v>214818760</v>
      </c>
      <c r="I53" s="56">
        <f t="shared" si="4"/>
        <v>-40916907</v>
      </c>
      <c r="J53" s="56">
        <f t="shared" si="4"/>
        <v>325995965</v>
      </c>
      <c r="K53" s="56">
        <f t="shared" si="4"/>
        <v>-81127626</v>
      </c>
      <c r="L53" s="56">
        <f t="shared" si="4"/>
        <v>-74580619</v>
      </c>
      <c r="M53" s="56">
        <f t="shared" si="4"/>
        <v>-640521</v>
      </c>
      <c r="N53" s="56">
        <f t="shared" si="4"/>
        <v>-156348766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169647199</v>
      </c>
      <c r="X53" s="56">
        <f t="shared" si="4"/>
        <v>-24932260</v>
      </c>
      <c r="Y53" s="56">
        <f t="shared" si="4"/>
        <v>194579459</v>
      </c>
      <c r="Z53" s="57">
        <f>+IF(X53&lt;&gt;0,+(Y53/X53)*100,0)</f>
        <v>-780.43249589086588</v>
      </c>
      <c r="AA53" s="54">
        <f>+AA51-AA52</f>
        <v>34272700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-174064270</v>
      </c>
      <c r="D56" s="48">
        <f>SUM(D53:D55)</f>
        <v>0</v>
      </c>
      <c r="E56" s="49">
        <f t="shared" si="5"/>
        <v>27393350</v>
      </c>
      <c r="F56" s="50">
        <f t="shared" si="5"/>
        <v>34272700</v>
      </c>
      <c r="G56" s="50">
        <f t="shared" si="5"/>
        <v>152094112</v>
      </c>
      <c r="H56" s="50">
        <f t="shared" si="5"/>
        <v>214818760</v>
      </c>
      <c r="I56" s="50">
        <f t="shared" si="5"/>
        <v>-40916907</v>
      </c>
      <c r="J56" s="50">
        <f t="shared" si="5"/>
        <v>325995965</v>
      </c>
      <c r="K56" s="50">
        <f t="shared" si="5"/>
        <v>-81127626</v>
      </c>
      <c r="L56" s="50">
        <f t="shared" si="5"/>
        <v>-74580619</v>
      </c>
      <c r="M56" s="50">
        <f t="shared" si="5"/>
        <v>-640521</v>
      </c>
      <c r="N56" s="50">
        <f t="shared" si="5"/>
        <v>-156348766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169647199</v>
      </c>
      <c r="X56" s="50">
        <f t="shared" si="5"/>
        <v>-24932260</v>
      </c>
      <c r="Y56" s="50">
        <f t="shared" si="5"/>
        <v>194579459</v>
      </c>
      <c r="Z56" s="51">
        <f>+IF(X56&lt;&gt;0,+(Y56/X56)*100,0)</f>
        <v>-780.43249589086588</v>
      </c>
      <c r="AA56" s="48">
        <f>SUM(AA53:AA55)</f>
        <v>34272700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>
        <v>4329980</v>
      </c>
      <c r="F58" s="45">
        <v>4329980</v>
      </c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>
        <v>4329980</v>
      </c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-174064270</v>
      </c>
      <c r="D59" s="65">
        <f>SUM(D56:D58)</f>
        <v>0</v>
      </c>
      <c r="E59" s="66">
        <f t="shared" si="6"/>
        <v>31723330</v>
      </c>
      <c r="F59" s="67">
        <f t="shared" si="6"/>
        <v>38602680</v>
      </c>
      <c r="G59" s="67">
        <f t="shared" si="6"/>
        <v>152094112</v>
      </c>
      <c r="H59" s="67">
        <f t="shared" si="6"/>
        <v>214818760</v>
      </c>
      <c r="I59" s="67">
        <f t="shared" si="6"/>
        <v>-40916907</v>
      </c>
      <c r="J59" s="67">
        <f t="shared" si="6"/>
        <v>325995965</v>
      </c>
      <c r="K59" s="67">
        <f t="shared" si="6"/>
        <v>-81127626</v>
      </c>
      <c r="L59" s="67">
        <f t="shared" si="6"/>
        <v>-74580619</v>
      </c>
      <c r="M59" s="67">
        <f t="shared" si="6"/>
        <v>-640521</v>
      </c>
      <c r="N59" s="67">
        <f t="shared" si="6"/>
        <v>-156348766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169647199</v>
      </c>
      <c r="X59" s="67">
        <f t="shared" si="6"/>
        <v>-24932260</v>
      </c>
      <c r="Y59" s="67">
        <f t="shared" si="6"/>
        <v>194579459</v>
      </c>
      <c r="Z59" s="68">
        <f>+IF(X59&lt;&gt;0,+(Y59/X59)*100,0)</f>
        <v>-780.43249589086588</v>
      </c>
      <c r="AA59" s="65">
        <f>SUM(AA56:AA58)</f>
        <v>38602680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1010213702</v>
      </c>
      <c r="D9" s="20"/>
      <c r="E9" s="21">
        <v>1062829090</v>
      </c>
      <c r="F9" s="22">
        <v>1062829090</v>
      </c>
      <c r="G9" s="22">
        <v>85639433</v>
      </c>
      <c r="H9" s="22">
        <v>85679117</v>
      </c>
      <c r="I9" s="22">
        <v>85041597</v>
      </c>
      <c r="J9" s="22">
        <v>256360147</v>
      </c>
      <c r="K9" s="22">
        <v>93194864</v>
      </c>
      <c r="L9" s="22">
        <v>88296630</v>
      </c>
      <c r="M9" s="22">
        <v>89816113</v>
      </c>
      <c r="N9" s="22">
        <v>271307607</v>
      </c>
      <c r="O9" s="22"/>
      <c r="P9" s="22"/>
      <c r="Q9" s="22"/>
      <c r="R9" s="22"/>
      <c r="S9" s="22"/>
      <c r="T9" s="22"/>
      <c r="U9" s="22"/>
      <c r="V9" s="22"/>
      <c r="W9" s="22">
        <v>527667754</v>
      </c>
      <c r="X9" s="22">
        <v>531414540</v>
      </c>
      <c r="Y9" s="22">
        <v>-3746786</v>
      </c>
      <c r="Z9" s="23">
        <v>-0.70505899217586332</v>
      </c>
      <c r="AA9" s="20">
        <v>1062829090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354689</v>
      </c>
      <c r="D19" s="20"/>
      <c r="E19" s="21">
        <v>541260</v>
      </c>
      <c r="F19" s="22">
        <v>541260</v>
      </c>
      <c r="G19" s="22">
        <v>15269</v>
      </c>
      <c r="H19" s="22">
        <v>20490</v>
      </c>
      <c r="I19" s="22">
        <v>22192</v>
      </c>
      <c r="J19" s="22">
        <v>57951</v>
      </c>
      <c r="K19" s="22">
        <v>32996</v>
      </c>
      <c r="L19" s="22">
        <v>106037</v>
      </c>
      <c r="M19" s="22">
        <v>20107</v>
      </c>
      <c r="N19" s="22">
        <v>159140</v>
      </c>
      <c r="O19" s="22"/>
      <c r="P19" s="22"/>
      <c r="Q19" s="22"/>
      <c r="R19" s="22"/>
      <c r="S19" s="22"/>
      <c r="T19" s="22"/>
      <c r="U19" s="22"/>
      <c r="V19" s="22"/>
      <c r="W19" s="22">
        <v>217091</v>
      </c>
      <c r="X19" s="22">
        <v>257363</v>
      </c>
      <c r="Y19" s="22">
        <v>-40272</v>
      </c>
      <c r="Z19" s="23">
        <v>-15.647936960635366</v>
      </c>
      <c r="AA19" s="20">
        <v>541260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509528129</v>
      </c>
      <c r="D25" s="20"/>
      <c r="E25" s="21">
        <v>580283640</v>
      </c>
      <c r="F25" s="22">
        <v>580283640</v>
      </c>
      <c r="G25" s="22"/>
      <c r="H25" s="22">
        <v>241784870</v>
      </c>
      <c r="I25" s="22"/>
      <c r="J25" s="22">
        <v>241784870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241784870</v>
      </c>
      <c r="X25" s="22">
        <v>290141820</v>
      </c>
      <c r="Y25" s="22">
        <v>-48356950</v>
      </c>
      <c r="Z25" s="23">
        <v>-16.666659773485947</v>
      </c>
      <c r="AA25" s="20">
        <v>580283640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1798659</v>
      </c>
      <c r="D29" s="20"/>
      <c r="E29" s="21"/>
      <c r="F29" s="22"/>
      <c r="G29" s="22"/>
      <c r="H29" s="22">
        <v>3821</v>
      </c>
      <c r="I29" s="22">
        <v>27600</v>
      </c>
      <c r="J29" s="22">
        <v>31421</v>
      </c>
      <c r="K29" s="22"/>
      <c r="L29" s="22"/>
      <c r="M29" s="22">
        <v>4782735</v>
      </c>
      <c r="N29" s="22">
        <v>4782735</v>
      </c>
      <c r="O29" s="22"/>
      <c r="P29" s="22"/>
      <c r="Q29" s="22"/>
      <c r="R29" s="22"/>
      <c r="S29" s="22"/>
      <c r="T29" s="22"/>
      <c r="U29" s="22"/>
      <c r="V29" s="22"/>
      <c r="W29" s="22">
        <v>4814156</v>
      </c>
      <c r="X29" s="22"/>
      <c r="Y29" s="22">
        <v>4814156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>
        <v>41036864</v>
      </c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1562932043</v>
      </c>
      <c r="D32" s="29">
        <f t="shared" ref="D32:Y32" si="0">SUM(D6:D31)</f>
        <v>0</v>
      </c>
      <c r="E32" s="30">
        <f t="shared" si="0"/>
        <v>1643653990</v>
      </c>
      <c r="F32" s="31">
        <f t="shared" si="0"/>
        <v>1643653990</v>
      </c>
      <c r="G32" s="31">
        <f t="shared" si="0"/>
        <v>85654702</v>
      </c>
      <c r="H32" s="31">
        <f t="shared" si="0"/>
        <v>327488298</v>
      </c>
      <c r="I32" s="31">
        <f t="shared" si="0"/>
        <v>85091389</v>
      </c>
      <c r="J32" s="31">
        <f t="shared" si="0"/>
        <v>498234389</v>
      </c>
      <c r="K32" s="31">
        <f t="shared" si="0"/>
        <v>93227860</v>
      </c>
      <c r="L32" s="31">
        <f t="shared" si="0"/>
        <v>88402667</v>
      </c>
      <c r="M32" s="31">
        <f t="shared" si="0"/>
        <v>94618955</v>
      </c>
      <c r="N32" s="31">
        <f t="shared" si="0"/>
        <v>276249482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774483871</v>
      </c>
      <c r="X32" s="31">
        <f t="shared" si="0"/>
        <v>821813723</v>
      </c>
      <c r="Y32" s="31">
        <f t="shared" si="0"/>
        <v>-47329852</v>
      </c>
      <c r="Z32" s="32">
        <f>+IF(X32&lt;&gt;0,+(Y32/X32)*100,0)</f>
        <v>-5.7591946538960386</v>
      </c>
      <c r="AA32" s="29">
        <f>SUM(AA6:AA31)</f>
        <v>1643653990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685775929</v>
      </c>
      <c r="D34" s="20"/>
      <c r="E34" s="21">
        <v>781495120</v>
      </c>
      <c r="F34" s="22">
        <v>781495120</v>
      </c>
      <c r="G34" s="22">
        <v>42918588</v>
      </c>
      <c r="H34" s="22">
        <v>50775166</v>
      </c>
      <c r="I34" s="22">
        <v>60176449</v>
      </c>
      <c r="J34" s="22">
        <v>153870203</v>
      </c>
      <c r="K34" s="22">
        <v>62162099</v>
      </c>
      <c r="L34" s="22">
        <v>89026044</v>
      </c>
      <c r="M34" s="22">
        <v>56731960</v>
      </c>
      <c r="N34" s="22">
        <v>207920103</v>
      </c>
      <c r="O34" s="22"/>
      <c r="P34" s="22"/>
      <c r="Q34" s="22"/>
      <c r="R34" s="22"/>
      <c r="S34" s="22"/>
      <c r="T34" s="22"/>
      <c r="U34" s="22"/>
      <c r="V34" s="22"/>
      <c r="W34" s="22">
        <v>361790306</v>
      </c>
      <c r="X34" s="22">
        <v>411981207</v>
      </c>
      <c r="Y34" s="22">
        <v>-50190901</v>
      </c>
      <c r="Z34" s="23">
        <v>-12.18281323206085</v>
      </c>
      <c r="AA34" s="20">
        <v>781495120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94554229</v>
      </c>
      <c r="D37" s="20"/>
      <c r="E37" s="21">
        <v>128048300</v>
      </c>
      <c r="F37" s="22">
        <v>128048300</v>
      </c>
      <c r="G37" s="22">
        <v>12224517</v>
      </c>
      <c r="H37" s="22">
        <v>8939407</v>
      </c>
      <c r="I37" s="22">
        <v>5408381</v>
      </c>
      <c r="J37" s="22">
        <v>26572305</v>
      </c>
      <c r="K37" s="22">
        <v>9882585</v>
      </c>
      <c r="L37" s="22">
        <v>1826868</v>
      </c>
      <c r="M37" s="22">
        <v>7648004</v>
      </c>
      <c r="N37" s="22">
        <v>19357457</v>
      </c>
      <c r="O37" s="22"/>
      <c r="P37" s="22"/>
      <c r="Q37" s="22"/>
      <c r="R37" s="22"/>
      <c r="S37" s="22"/>
      <c r="T37" s="22"/>
      <c r="U37" s="22"/>
      <c r="V37" s="22"/>
      <c r="W37" s="22">
        <v>45929762</v>
      </c>
      <c r="X37" s="22">
        <v>64748676</v>
      </c>
      <c r="Y37" s="22">
        <v>-18818914</v>
      </c>
      <c r="Z37" s="23">
        <v>-29.0645541539722</v>
      </c>
      <c r="AA37" s="20">
        <v>128048300</v>
      </c>
    </row>
    <row r="38" spans="1:27" x14ac:dyDescent="0.25">
      <c r="A38" s="19" t="s">
        <v>64</v>
      </c>
      <c r="B38" s="15" t="s">
        <v>32</v>
      </c>
      <c r="C38" s="20">
        <v>151587650</v>
      </c>
      <c r="D38" s="20"/>
      <c r="E38" s="21">
        <v>83863150</v>
      </c>
      <c r="F38" s="22">
        <v>83863150</v>
      </c>
      <c r="G38" s="22">
        <v>6988596</v>
      </c>
      <c r="H38" s="22">
        <v>6988596</v>
      </c>
      <c r="I38" s="22">
        <v>6988596</v>
      </c>
      <c r="J38" s="22">
        <v>20965788</v>
      </c>
      <c r="K38" s="22">
        <v>6988596</v>
      </c>
      <c r="L38" s="22">
        <v>6988596</v>
      </c>
      <c r="M38" s="22">
        <v>6988596</v>
      </c>
      <c r="N38" s="22">
        <v>20965788</v>
      </c>
      <c r="O38" s="22"/>
      <c r="P38" s="22"/>
      <c r="Q38" s="22"/>
      <c r="R38" s="22"/>
      <c r="S38" s="22"/>
      <c r="T38" s="22"/>
      <c r="U38" s="22"/>
      <c r="V38" s="22"/>
      <c r="W38" s="22">
        <v>41931576</v>
      </c>
      <c r="X38" s="22">
        <v>41931576</v>
      </c>
      <c r="Y38" s="22"/>
      <c r="Z38" s="23"/>
      <c r="AA38" s="20">
        <v>83863150</v>
      </c>
    </row>
    <row r="39" spans="1:27" x14ac:dyDescent="0.25">
      <c r="A39" s="19" t="s">
        <v>65</v>
      </c>
      <c r="B39" s="15" t="s">
        <v>32</v>
      </c>
      <c r="C39" s="20">
        <v>35163343</v>
      </c>
      <c r="D39" s="20"/>
      <c r="E39" s="21">
        <v>65702190</v>
      </c>
      <c r="F39" s="22">
        <v>65702190</v>
      </c>
      <c r="G39" s="22">
        <v>5475185</v>
      </c>
      <c r="H39" s="22">
        <v>705987</v>
      </c>
      <c r="I39" s="22">
        <v>3069172</v>
      </c>
      <c r="J39" s="22">
        <v>9250344</v>
      </c>
      <c r="K39" s="22">
        <v>3073739</v>
      </c>
      <c r="L39" s="22">
        <v>3109440</v>
      </c>
      <c r="M39" s="22">
        <v>3097984</v>
      </c>
      <c r="N39" s="22">
        <v>9281163</v>
      </c>
      <c r="O39" s="22"/>
      <c r="P39" s="22"/>
      <c r="Q39" s="22"/>
      <c r="R39" s="22"/>
      <c r="S39" s="22"/>
      <c r="T39" s="22"/>
      <c r="U39" s="22"/>
      <c r="V39" s="22"/>
      <c r="W39" s="22">
        <v>18531507</v>
      </c>
      <c r="X39" s="22">
        <v>32849760</v>
      </c>
      <c r="Y39" s="22">
        <v>-14318253</v>
      </c>
      <c r="Z39" s="23">
        <v>-43.587085567748439</v>
      </c>
      <c r="AA39" s="20">
        <v>65702190</v>
      </c>
    </row>
    <row r="40" spans="1:27" x14ac:dyDescent="0.25">
      <c r="A40" s="19" t="s">
        <v>40</v>
      </c>
      <c r="B40" s="15" t="s">
        <v>32</v>
      </c>
      <c r="C40" s="20">
        <v>97048724</v>
      </c>
      <c r="D40" s="20"/>
      <c r="E40" s="21">
        <v>80394520</v>
      </c>
      <c r="F40" s="22">
        <v>80394520</v>
      </c>
      <c r="G40" s="22">
        <v>6538878</v>
      </c>
      <c r="H40" s="22">
        <v>6327421</v>
      </c>
      <c r="I40" s="22">
        <v>6221801</v>
      </c>
      <c r="J40" s="22">
        <v>19088100</v>
      </c>
      <c r="K40" s="22">
        <v>6449603</v>
      </c>
      <c r="L40" s="22">
        <v>6221801</v>
      </c>
      <c r="M40" s="22">
        <v>6349561</v>
      </c>
      <c r="N40" s="22">
        <v>19020965</v>
      </c>
      <c r="O40" s="22"/>
      <c r="P40" s="22"/>
      <c r="Q40" s="22"/>
      <c r="R40" s="22"/>
      <c r="S40" s="22"/>
      <c r="T40" s="22"/>
      <c r="U40" s="22"/>
      <c r="V40" s="22"/>
      <c r="W40" s="22">
        <v>38109065</v>
      </c>
      <c r="X40" s="22">
        <v>80394520</v>
      </c>
      <c r="Y40" s="22">
        <v>-42285455</v>
      </c>
      <c r="Z40" s="23">
        <v>-52.597434501754591</v>
      </c>
      <c r="AA40" s="20">
        <v>80394520</v>
      </c>
    </row>
    <row r="41" spans="1:27" x14ac:dyDescent="0.25">
      <c r="A41" s="19" t="s">
        <v>66</v>
      </c>
      <c r="B41" s="15" t="s">
        <v>32</v>
      </c>
      <c r="C41" s="20">
        <v>512227439</v>
      </c>
      <c r="D41" s="20"/>
      <c r="E41" s="21">
        <v>647548750</v>
      </c>
      <c r="F41" s="22">
        <v>647548750</v>
      </c>
      <c r="G41" s="22">
        <v>6547340</v>
      </c>
      <c r="H41" s="22">
        <v>28461863</v>
      </c>
      <c r="I41" s="22">
        <v>30700213</v>
      </c>
      <c r="J41" s="22">
        <v>65709416</v>
      </c>
      <c r="K41" s="22">
        <v>51072217</v>
      </c>
      <c r="L41" s="22">
        <v>44288645</v>
      </c>
      <c r="M41" s="22">
        <v>39247300</v>
      </c>
      <c r="N41" s="22">
        <v>134608162</v>
      </c>
      <c r="O41" s="22"/>
      <c r="P41" s="22"/>
      <c r="Q41" s="22"/>
      <c r="R41" s="22"/>
      <c r="S41" s="22"/>
      <c r="T41" s="22"/>
      <c r="U41" s="22"/>
      <c r="V41" s="22"/>
      <c r="W41" s="22">
        <v>200317578</v>
      </c>
      <c r="X41" s="22">
        <v>328636404</v>
      </c>
      <c r="Y41" s="22">
        <v>-128318826</v>
      </c>
      <c r="Z41" s="23">
        <v>-39.045834374453534</v>
      </c>
      <c r="AA41" s="20">
        <v>647548750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13579991</v>
      </c>
      <c r="D44" s="20"/>
      <c r="E44" s="21">
        <v>19106780</v>
      </c>
      <c r="F44" s="22">
        <v>19106780</v>
      </c>
      <c r="G44" s="22">
        <v>3153482</v>
      </c>
      <c r="H44" s="22">
        <v>2639850</v>
      </c>
      <c r="I44" s="22">
        <v>520805</v>
      </c>
      <c r="J44" s="22">
        <v>6314137</v>
      </c>
      <c r="K44" s="22">
        <v>960096</v>
      </c>
      <c r="L44" s="22">
        <v>1805423</v>
      </c>
      <c r="M44" s="22">
        <v>512153</v>
      </c>
      <c r="N44" s="22">
        <v>3277672</v>
      </c>
      <c r="O44" s="22"/>
      <c r="P44" s="22"/>
      <c r="Q44" s="22"/>
      <c r="R44" s="22"/>
      <c r="S44" s="22"/>
      <c r="T44" s="22"/>
      <c r="U44" s="22"/>
      <c r="V44" s="22"/>
      <c r="W44" s="22">
        <v>9591809</v>
      </c>
      <c r="X44" s="22">
        <v>13898298</v>
      </c>
      <c r="Y44" s="22">
        <v>-4306489</v>
      </c>
      <c r="Z44" s="23">
        <v>-30.985729331749827</v>
      </c>
      <c r="AA44" s="20">
        <v>19106780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>
        <v>7444535</v>
      </c>
      <c r="D46" s="20"/>
      <c r="E46" s="21"/>
      <c r="F46" s="22"/>
      <c r="G46" s="22"/>
      <c r="H46" s="22">
        <v>1224</v>
      </c>
      <c r="I46" s="22">
        <v>12101</v>
      </c>
      <c r="J46" s="22">
        <v>13325</v>
      </c>
      <c r="K46" s="22">
        <v>6686</v>
      </c>
      <c r="L46" s="22">
        <v>-728</v>
      </c>
      <c r="M46" s="22">
        <v>-14</v>
      </c>
      <c r="N46" s="22">
        <v>5944</v>
      </c>
      <c r="O46" s="22"/>
      <c r="P46" s="22"/>
      <c r="Q46" s="22"/>
      <c r="R46" s="22"/>
      <c r="S46" s="22"/>
      <c r="T46" s="22"/>
      <c r="U46" s="22"/>
      <c r="V46" s="22"/>
      <c r="W46" s="22">
        <v>19269</v>
      </c>
      <c r="X46" s="22"/>
      <c r="Y46" s="22">
        <v>19269</v>
      </c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1597381840</v>
      </c>
      <c r="D47" s="29">
        <f t="shared" ref="D47:Y47" si="1">SUM(D34:D46)</f>
        <v>0</v>
      </c>
      <c r="E47" s="30">
        <f t="shared" si="1"/>
        <v>1806158810</v>
      </c>
      <c r="F47" s="31">
        <f t="shared" si="1"/>
        <v>1806158810</v>
      </c>
      <c r="G47" s="31">
        <f t="shared" si="1"/>
        <v>83846586</v>
      </c>
      <c r="H47" s="31">
        <f t="shared" si="1"/>
        <v>104839514</v>
      </c>
      <c r="I47" s="31">
        <f t="shared" si="1"/>
        <v>113097518</v>
      </c>
      <c r="J47" s="31">
        <f t="shared" si="1"/>
        <v>301783618</v>
      </c>
      <c r="K47" s="31">
        <f t="shared" si="1"/>
        <v>140595621</v>
      </c>
      <c r="L47" s="31">
        <f t="shared" si="1"/>
        <v>153266089</v>
      </c>
      <c r="M47" s="31">
        <f t="shared" si="1"/>
        <v>120575544</v>
      </c>
      <c r="N47" s="31">
        <f t="shared" si="1"/>
        <v>414437254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716220872</v>
      </c>
      <c r="X47" s="31">
        <f t="shared" si="1"/>
        <v>974440441</v>
      </c>
      <c r="Y47" s="31">
        <f t="shared" si="1"/>
        <v>-258219569</v>
      </c>
      <c r="Z47" s="32">
        <f>+IF(X47&lt;&gt;0,+(Y47/X47)*100,0)</f>
        <v>-26.499266464660202</v>
      </c>
      <c r="AA47" s="29">
        <f>SUM(AA34:AA46)</f>
        <v>1806158810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-34449797</v>
      </c>
      <c r="D48" s="39">
        <f t="shared" si="2"/>
        <v>0</v>
      </c>
      <c r="E48" s="40">
        <f t="shared" si="2"/>
        <v>-162504820</v>
      </c>
      <c r="F48" s="41">
        <f t="shared" si="2"/>
        <v>-162504820</v>
      </c>
      <c r="G48" s="41">
        <f t="shared" si="2"/>
        <v>1808116</v>
      </c>
      <c r="H48" s="41">
        <f t="shared" si="2"/>
        <v>222648784</v>
      </c>
      <c r="I48" s="41">
        <f t="shared" si="2"/>
        <v>-28006129</v>
      </c>
      <c r="J48" s="41">
        <f t="shared" si="2"/>
        <v>196450771</v>
      </c>
      <c r="K48" s="41">
        <f t="shared" si="2"/>
        <v>-47367761</v>
      </c>
      <c r="L48" s="41">
        <f t="shared" si="2"/>
        <v>-64863422</v>
      </c>
      <c r="M48" s="41">
        <f t="shared" si="2"/>
        <v>-25956589</v>
      </c>
      <c r="N48" s="41">
        <f t="shared" si="2"/>
        <v>-138187772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58262999</v>
      </c>
      <c r="X48" s="41">
        <f t="shared" si="2"/>
        <v>-152626718</v>
      </c>
      <c r="Y48" s="41">
        <f t="shared" si="2"/>
        <v>210889717</v>
      </c>
      <c r="Z48" s="42">
        <f>+IF(X48&lt;&gt;0,+(Y48/X48)*100,0)</f>
        <v>-138.17352542429694</v>
      </c>
      <c r="AA48" s="39">
        <f>+AA32-AA47</f>
        <v>-162504820</v>
      </c>
    </row>
    <row r="49" spans="1:27" x14ac:dyDescent="0.25">
      <c r="A49" s="43" t="s">
        <v>74</v>
      </c>
      <c r="B49" s="15" t="s">
        <v>32</v>
      </c>
      <c r="C49" s="20">
        <v>46102000</v>
      </c>
      <c r="D49" s="20"/>
      <c r="E49" s="21">
        <v>260251850</v>
      </c>
      <c r="F49" s="22">
        <v>260251850</v>
      </c>
      <c r="G49" s="22"/>
      <c r="H49" s="22">
        <v>612000</v>
      </c>
      <c r="I49" s="22">
        <v>9343000</v>
      </c>
      <c r="J49" s="22">
        <v>9955000</v>
      </c>
      <c r="K49" s="22">
        <v>750000</v>
      </c>
      <c r="L49" s="22">
        <v>11504000</v>
      </c>
      <c r="M49" s="22">
        <v>3830000</v>
      </c>
      <c r="N49" s="22">
        <v>16084000</v>
      </c>
      <c r="O49" s="22"/>
      <c r="P49" s="22"/>
      <c r="Q49" s="22"/>
      <c r="R49" s="22"/>
      <c r="S49" s="22"/>
      <c r="T49" s="22"/>
      <c r="U49" s="22"/>
      <c r="V49" s="22"/>
      <c r="W49" s="22">
        <v>26039000</v>
      </c>
      <c r="X49" s="22">
        <v>130125924</v>
      </c>
      <c r="Y49" s="22">
        <v>-104086924</v>
      </c>
      <c r="Z49" s="23">
        <v>-79.989383206992642</v>
      </c>
      <c r="AA49" s="20">
        <v>260251850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11652203</v>
      </c>
      <c r="D51" s="48">
        <f t="shared" si="3"/>
        <v>0</v>
      </c>
      <c r="E51" s="49">
        <f t="shared" si="3"/>
        <v>97747030</v>
      </c>
      <c r="F51" s="50">
        <f t="shared" si="3"/>
        <v>97747030</v>
      </c>
      <c r="G51" s="50">
        <f t="shared" si="3"/>
        <v>1808116</v>
      </c>
      <c r="H51" s="50">
        <f t="shared" si="3"/>
        <v>223260784</v>
      </c>
      <c r="I51" s="50">
        <f t="shared" si="3"/>
        <v>-18663129</v>
      </c>
      <c r="J51" s="50">
        <f t="shared" si="3"/>
        <v>206405771</v>
      </c>
      <c r="K51" s="50">
        <f t="shared" si="3"/>
        <v>-46617761</v>
      </c>
      <c r="L51" s="50">
        <f t="shared" si="3"/>
        <v>-53359422</v>
      </c>
      <c r="M51" s="50">
        <f t="shared" si="3"/>
        <v>-22126589</v>
      </c>
      <c r="N51" s="50">
        <f t="shared" si="3"/>
        <v>-122103772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84301999</v>
      </c>
      <c r="X51" s="50">
        <f t="shared" si="3"/>
        <v>-22500794</v>
      </c>
      <c r="Y51" s="50">
        <f t="shared" si="3"/>
        <v>106802793</v>
      </c>
      <c r="Z51" s="51">
        <f>+IF(X51&lt;&gt;0,+(Y51/X51)*100,0)</f>
        <v>-474.66232969378768</v>
      </c>
      <c r="AA51" s="48">
        <f>SUM(AA48:AA50)</f>
        <v>97747030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11652203</v>
      </c>
      <c r="D53" s="54">
        <f>+D51-D52</f>
        <v>0</v>
      </c>
      <c r="E53" s="55">
        <f t="shared" si="4"/>
        <v>97747030</v>
      </c>
      <c r="F53" s="56">
        <f t="shared" si="4"/>
        <v>97747030</v>
      </c>
      <c r="G53" s="56">
        <f t="shared" si="4"/>
        <v>1808116</v>
      </c>
      <c r="H53" s="56">
        <f t="shared" si="4"/>
        <v>223260784</v>
      </c>
      <c r="I53" s="56">
        <f t="shared" si="4"/>
        <v>-18663129</v>
      </c>
      <c r="J53" s="56">
        <f t="shared" si="4"/>
        <v>206405771</v>
      </c>
      <c r="K53" s="56">
        <f t="shared" si="4"/>
        <v>-46617761</v>
      </c>
      <c r="L53" s="56">
        <f t="shared" si="4"/>
        <v>-53359422</v>
      </c>
      <c r="M53" s="56">
        <f t="shared" si="4"/>
        <v>-22126589</v>
      </c>
      <c r="N53" s="56">
        <f t="shared" si="4"/>
        <v>-122103772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84301999</v>
      </c>
      <c r="X53" s="56">
        <f t="shared" si="4"/>
        <v>-22500794</v>
      </c>
      <c r="Y53" s="56">
        <f t="shared" si="4"/>
        <v>106802793</v>
      </c>
      <c r="Z53" s="57">
        <f>+IF(X53&lt;&gt;0,+(Y53/X53)*100,0)</f>
        <v>-474.66232969378768</v>
      </c>
      <c r="AA53" s="54">
        <f>+AA51-AA52</f>
        <v>97747030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11652203</v>
      </c>
      <c r="D56" s="48">
        <f>SUM(D53:D55)</f>
        <v>0</v>
      </c>
      <c r="E56" s="49">
        <f t="shared" si="5"/>
        <v>97747030</v>
      </c>
      <c r="F56" s="50">
        <f t="shared" si="5"/>
        <v>97747030</v>
      </c>
      <c r="G56" s="50">
        <f t="shared" si="5"/>
        <v>1808116</v>
      </c>
      <c r="H56" s="50">
        <f t="shared" si="5"/>
        <v>223260784</v>
      </c>
      <c r="I56" s="50">
        <f t="shared" si="5"/>
        <v>-18663129</v>
      </c>
      <c r="J56" s="50">
        <f t="shared" si="5"/>
        <v>206405771</v>
      </c>
      <c r="K56" s="50">
        <f t="shared" si="5"/>
        <v>-46617761</v>
      </c>
      <c r="L56" s="50">
        <f t="shared" si="5"/>
        <v>-53359422</v>
      </c>
      <c r="M56" s="50">
        <f t="shared" si="5"/>
        <v>-22126589</v>
      </c>
      <c r="N56" s="50">
        <f t="shared" si="5"/>
        <v>-122103772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84301999</v>
      </c>
      <c r="X56" s="50">
        <f t="shared" si="5"/>
        <v>-22500794</v>
      </c>
      <c r="Y56" s="50">
        <f t="shared" si="5"/>
        <v>106802793</v>
      </c>
      <c r="Z56" s="51">
        <f>+IF(X56&lt;&gt;0,+(Y56/X56)*100,0)</f>
        <v>-474.66232969378768</v>
      </c>
      <c r="AA56" s="48">
        <f>SUM(AA53:AA55)</f>
        <v>97747030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>
        <v>4329980</v>
      </c>
      <c r="F58" s="45">
        <v>4329980</v>
      </c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>
        <v>4329980</v>
      </c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11652203</v>
      </c>
      <c r="D59" s="65">
        <f>SUM(D56:D58)</f>
        <v>0</v>
      </c>
      <c r="E59" s="66">
        <f t="shared" si="6"/>
        <v>102077010</v>
      </c>
      <c r="F59" s="67">
        <f t="shared" si="6"/>
        <v>102077010</v>
      </c>
      <c r="G59" s="67">
        <f t="shared" si="6"/>
        <v>1808116</v>
      </c>
      <c r="H59" s="67">
        <f t="shared" si="6"/>
        <v>223260784</v>
      </c>
      <c r="I59" s="67">
        <f t="shared" si="6"/>
        <v>-18663129</v>
      </c>
      <c r="J59" s="67">
        <f t="shared" si="6"/>
        <v>206405771</v>
      </c>
      <c r="K59" s="67">
        <f t="shared" si="6"/>
        <v>-46617761</v>
      </c>
      <c r="L59" s="67">
        <f t="shared" si="6"/>
        <v>-53359422</v>
      </c>
      <c r="M59" s="67">
        <f t="shared" si="6"/>
        <v>-22126589</v>
      </c>
      <c r="N59" s="67">
        <f t="shared" si="6"/>
        <v>-122103772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84301999</v>
      </c>
      <c r="X59" s="67">
        <f t="shared" si="6"/>
        <v>-22500794</v>
      </c>
      <c r="Y59" s="67">
        <f t="shared" si="6"/>
        <v>106802793</v>
      </c>
      <c r="Z59" s="68">
        <f>+IF(X59&lt;&gt;0,+(Y59/X59)*100,0)</f>
        <v>-474.66232969378768</v>
      </c>
      <c r="AA59" s="65">
        <f>SUM(AA56:AA58)</f>
        <v>102077010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11151173</v>
      </c>
      <c r="D9" s="20"/>
      <c r="E9" s="21">
        <v>13832588</v>
      </c>
      <c r="F9" s="22">
        <v>13832588</v>
      </c>
      <c r="G9" s="22">
        <v>9066</v>
      </c>
      <c r="H9" s="22">
        <v>3936772</v>
      </c>
      <c r="I9" s="22">
        <v>798028</v>
      </c>
      <c r="J9" s="22">
        <v>4743866</v>
      </c>
      <c r="K9" s="22">
        <v>852412</v>
      </c>
      <c r="L9" s="22">
        <v>869800</v>
      </c>
      <c r="M9" s="22">
        <v>874198</v>
      </c>
      <c r="N9" s="22">
        <v>2596410</v>
      </c>
      <c r="O9" s="22"/>
      <c r="P9" s="22"/>
      <c r="Q9" s="22"/>
      <c r="R9" s="22"/>
      <c r="S9" s="22"/>
      <c r="T9" s="22"/>
      <c r="U9" s="22"/>
      <c r="V9" s="22"/>
      <c r="W9" s="22">
        <v>7340276</v>
      </c>
      <c r="X9" s="22">
        <v>6916284</v>
      </c>
      <c r="Y9" s="22">
        <v>423992</v>
      </c>
      <c r="Z9" s="23">
        <v>6.1303439824044244</v>
      </c>
      <c r="AA9" s="20">
        <v>13832588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1927157</v>
      </c>
      <c r="D13" s="20"/>
      <c r="E13" s="21">
        <v>200397</v>
      </c>
      <c r="F13" s="22">
        <v>200397</v>
      </c>
      <c r="G13" s="22"/>
      <c r="H13" s="22">
        <v>302121</v>
      </c>
      <c r="I13" s="22">
        <v>92000</v>
      </c>
      <c r="J13" s="22">
        <v>394121</v>
      </c>
      <c r="K13" s="22">
        <v>226075</v>
      </c>
      <c r="L13" s="22">
        <v>180336</v>
      </c>
      <c r="M13" s="22">
        <v>184140</v>
      </c>
      <c r="N13" s="22">
        <v>590551</v>
      </c>
      <c r="O13" s="22"/>
      <c r="P13" s="22"/>
      <c r="Q13" s="22"/>
      <c r="R13" s="22"/>
      <c r="S13" s="22"/>
      <c r="T13" s="22"/>
      <c r="U13" s="22"/>
      <c r="V13" s="22"/>
      <c r="W13" s="22">
        <v>984672</v>
      </c>
      <c r="X13" s="22">
        <v>100194</v>
      </c>
      <c r="Y13" s="22">
        <v>884478</v>
      </c>
      <c r="Z13" s="23">
        <v>882.76543505599147</v>
      </c>
      <c r="AA13" s="20">
        <v>200397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13078330</v>
      </c>
      <c r="D32" s="29">
        <f t="shared" ref="D32:Y32" si="0">SUM(D6:D31)</f>
        <v>0</v>
      </c>
      <c r="E32" s="30">
        <f t="shared" si="0"/>
        <v>14032985</v>
      </c>
      <c r="F32" s="31">
        <f t="shared" si="0"/>
        <v>14032985</v>
      </c>
      <c r="G32" s="31">
        <f t="shared" si="0"/>
        <v>9066</v>
      </c>
      <c r="H32" s="31">
        <f t="shared" si="0"/>
        <v>4238893</v>
      </c>
      <c r="I32" s="31">
        <f t="shared" si="0"/>
        <v>890028</v>
      </c>
      <c r="J32" s="31">
        <f t="shared" si="0"/>
        <v>5137987</v>
      </c>
      <c r="K32" s="31">
        <f t="shared" si="0"/>
        <v>1078487</v>
      </c>
      <c r="L32" s="31">
        <f t="shared" si="0"/>
        <v>1050136</v>
      </c>
      <c r="M32" s="31">
        <f t="shared" si="0"/>
        <v>1058338</v>
      </c>
      <c r="N32" s="31">
        <f t="shared" si="0"/>
        <v>3186961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8324948</v>
      </c>
      <c r="X32" s="31">
        <f t="shared" si="0"/>
        <v>7016478</v>
      </c>
      <c r="Y32" s="31">
        <f t="shared" si="0"/>
        <v>1308470</v>
      </c>
      <c r="Z32" s="32">
        <f>+IF(X32&lt;&gt;0,+(Y32/X32)*100,0)</f>
        <v>18.648529931968717</v>
      </c>
      <c r="AA32" s="29">
        <f>SUM(AA6:AA31)</f>
        <v>14032985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18277000</v>
      </c>
      <c r="D34" s="20"/>
      <c r="E34" s="21">
        <v>20121695</v>
      </c>
      <c r="F34" s="22">
        <v>20121695</v>
      </c>
      <c r="G34" s="22"/>
      <c r="H34" s="22">
        <v>1491539</v>
      </c>
      <c r="I34" s="22">
        <v>78061</v>
      </c>
      <c r="J34" s="22">
        <v>1569600</v>
      </c>
      <c r="K34" s="22">
        <v>4418528</v>
      </c>
      <c r="L34" s="22">
        <v>2374832</v>
      </c>
      <c r="M34" s="22">
        <v>1551623</v>
      </c>
      <c r="N34" s="22">
        <v>8344983</v>
      </c>
      <c r="O34" s="22"/>
      <c r="P34" s="22"/>
      <c r="Q34" s="22"/>
      <c r="R34" s="22"/>
      <c r="S34" s="22"/>
      <c r="T34" s="22"/>
      <c r="U34" s="22"/>
      <c r="V34" s="22"/>
      <c r="W34" s="22">
        <v>9914583</v>
      </c>
      <c r="X34" s="22">
        <v>10060788</v>
      </c>
      <c r="Y34" s="22">
        <v>-146205</v>
      </c>
      <c r="Z34" s="23">
        <v>-1.4532161894277069</v>
      </c>
      <c r="AA34" s="20">
        <v>20121695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948358</v>
      </c>
      <c r="D37" s="20"/>
      <c r="E37" s="21">
        <v>1237557</v>
      </c>
      <c r="F37" s="22">
        <v>1237557</v>
      </c>
      <c r="G37" s="22"/>
      <c r="H37" s="22"/>
      <c r="I37" s="22"/>
      <c r="J37" s="22"/>
      <c r="K37" s="22"/>
      <c r="L37" s="22"/>
      <c r="M37" s="22">
        <v>513780</v>
      </c>
      <c r="N37" s="22">
        <v>513780</v>
      </c>
      <c r="O37" s="22"/>
      <c r="P37" s="22"/>
      <c r="Q37" s="22"/>
      <c r="R37" s="22"/>
      <c r="S37" s="22"/>
      <c r="T37" s="22"/>
      <c r="U37" s="22"/>
      <c r="V37" s="22"/>
      <c r="W37" s="22">
        <v>513780</v>
      </c>
      <c r="X37" s="22">
        <v>618768</v>
      </c>
      <c r="Y37" s="22">
        <v>-104988</v>
      </c>
      <c r="Z37" s="23">
        <v>-16.967263982623535</v>
      </c>
      <c r="AA37" s="20">
        <v>1237557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252389</v>
      </c>
      <c r="F39" s="22">
        <v>252389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126186</v>
      </c>
      <c r="Y39" s="22">
        <v>-126186</v>
      </c>
      <c r="Z39" s="23">
        <v>-100</v>
      </c>
      <c r="AA39" s="20">
        <v>252389</v>
      </c>
    </row>
    <row r="40" spans="1:27" x14ac:dyDescent="0.25">
      <c r="A40" s="19" t="s">
        <v>40</v>
      </c>
      <c r="B40" s="15" t="s">
        <v>32</v>
      </c>
      <c r="C40" s="20">
        <v>2232118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9985607</v>
      </c>
      <c r="D41" s="20"/>
      <c r="E41" s="21">
        <v>17000000</v>
      </c>
      <c r="F41" s="22">
        <v>17000000</v>
      </c>
      <c r="G41" s="22"/>
      <c r="H41" s="22">
        <v>648233</v>
      </c>
      <c r="I41" s="22">
        <v>590083</v>
      </c>
      <c r="J41" s="22">
        <v>1238316</v>
      </c>
      <c r="K41" s="22">
        <v>636253</v>
      </c>
      <c r="L41" s="22">
        <v>1988322</v>
      </c>
      <c r="M41" s="22">
        <v>68460</v>
      </c>
      <c r="N41" s="22">
        <v>2693035</v>
      </c>
      <c r="O41" s="22"/>
      <c r="P41" s="22"/>
      <c r="Q41" s="22"/>
      <c r="R41" s="22"/>
      <c r="S41" s="22"/>
      <c r="T41" s="22"/>
      <c r="U41" s="22"/>
      <c r="V41" s="22"/>
      <c r="W41" s="22">
        <v>3931351</v>
      </c>
      <c r="X41" s="22">
        <v>8499996</v>
      </c>
      <c r="Y41" s="22">
        <v>-4568645</v>
      </c>
      <c r="Z41" s="23">
        <v>-53.748789999430592</v>
      </c>
      <c r="AA41" s="20">
        <v>17000000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251587</v>
      </c>
      <c r="D44" s="20"/>
      <c r="E44" s="21">
        <v>502236</v>
      </c>
      <c r="F44" s="22">
        <v>502236</v>
      </c>
      <c r="G44" s="22"/>
      <c r="H44" s="22">
        <v>11956</v>
      </c>
      <c r="I44" s="22"/>
      <c r="J44" s="22">
        <v>11956</v>
      </c>
      <c r="K44" s="22">
        <v>39192</v>
      </c>
      <c r="L44" s="22">
        <v>21283</v>
      </c>
      <c r="M44" s="22">
        <v>13187</v>
      </c>
      <c r="N44" s="22">
        <v>73662</v>
      </c>
      <c r="O44" s="22"/>
      <c r="P44" s="22"/>
      <c r="Q44" s="22"/>
      <c r="R44" s="22"/>
      <c r="S44" s="22"/>
      <c r="T44" s="22"/>
      <c r="U44" s="22"/>
      <c r="V44" s="22"/>
      <c r="W44" s="22">
        <v>85618</v>
      </c>
      <c r="X44" s="22">
        <v>251112</v>
      </c>
      <c r="Y44" s="22">
        <v>-165494</v>
      </c>
      <c r="Z44" s="23">
        <v>-65.904456975373535</v>
      </c>
      <c r="AA44" s="20">
        <v>502236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31694670</v>
      </c>
      <c r="D47" s="29">
        <f t="shared" ref="D47:Y47" si="1">SUM(D34:D46)</f>
        <v>0</v>
      </c>
      <c r="E47" s="30">
        <f t="shared" si="1"/>
        <v>39113877</v>
      </c>
      <c r="F47" s="31">
        <f t="shared" si="1"/>
        <v>39113877</v>
      </c>
      <c r="G47" s="31">
        <f t="shared" si="1"/>
        <v>0</v>
      </c>
      <c r="H47" s="31">
        <f t="shared" si="1"/>
        <v>2151728</v>
      </c>
      <c r="I47" s="31">
        <f t="shared" si="1"/>
        <v>668144</v>
      </c>
      <c r="J47" s="31">
        <f t="shared" si="1"/>
        <v>2819872</v>
      </c>
      <c r="K47" s="31">
        <f t="shared" si="1"/>
        <v>5093973</v>
      </c>
      <c r="L47" s="31">
        <f t="shared" si="1"/>
        <v>4384437</v>
      </c>
      <c r="M47" s="31">
        <f t="shared" si="1"/>
        <v>2147050</v>
      </c>
      <c r="N47" s="31">
        <f t="shared" si="1"/>
        <v>11625460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14445332</v>
      </c>
      <c r="X47" s="31">
        <f t="shared" si="1"/>
        <v>19556850</v>
      </c>
      <c r="Y47" s="31">
        <f t="shared" si="1"/>
        <v>-5111518</v>
      </c>
      <c r="Z47" s="32">
        <f>+IF(X47&lt;&gt;0,+(Y47/X47)*100,0)</f>
        <v>-26.136714245903608</v>
      </c>
      <c r="AA47" s="29">
        <f>SUM(AA34:AA46)</f>
        <v>39113877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-18616340</v>
      </c>
      <c r="D48" s="39">
        <f t="shared" si="2"/>
        <v>0</v>
      </c>
      <c r="E48" s="40">
        <f t="shared" si="2"/>
        <v>-25080892</v>
      </c>
      <c r="F48" s="41">
        <f t="shared" si="2"/>
        <v>-25080892</v>
      </c>
      <c r="G48" s="41">
        <f t="shared" si="2"/>
        <v>9066</v>
      </c>
      <c r="H48" s="41">
        <f t="shared" si="2"/>
        <v>2087165</v>
      </c>
      <c r="I48" s="41">
        <f t="shared" si="2"/>
        <v>221884</v>
      </c>
      <c r="J48" s="41">
        <f t="shared" si="2"/>
        <v>2318115</v>
      </c>
      <c r="K48" s="41">
        <f t="shared" si="2"/>
        <v>-4015486</v>
      </c>
      <c r="L48" s="41">
        <f t="shared" si="2"/>
        <v>-3334301</v>
      </c>
      <c r="M48" s="41">
        <f t="shared" si="2"/>
        <v>-1088712</v>
      </c>
      <c r="N48" s="41">
        <f t="shared" si="2"/>
        <v>-8438499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-6120384</v>
      </c>
      <c r="X48" s="41">
        <f t="shared" si="2"/>
        <v>-12540372</v>
      </c>
      <c r="Y48" s="41">
        <f t="shared" si="2"/>
        <v>6419988</v>
      </c>
      <c r="Z48" s="42">
        <f>+IF(X48&lt;&gt;0,+(Y48/X48)*100,0)</f>
        <v>-51.19455786479061</v>
      </c>
      <c r="AA48" s="39">
        <f>+AA32-AA47</f>
        <v>-25080892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-18616340</v>
      </c>
      <c r="D51" s="48">
        <f t="shared" si="3"/>
        <v>0</v>
      </c>
      <c r="E51" s="49">
        <f t="shared" si="3"/>
        <v>-25080892</v>
      </c>
      <c r="F51" s="50">
        <f t="shared" si="3"/>
        <v>-25080892</v>
      </c>
      <c r="G51" s="50">
        <f t="shared" si="3"/>
        <v>9066</v>
      </c>
      <c r="H51" s="50">
        <f t="shared" si="3"/>
        <v>2087165</v>
      </c>
      <c r="I51" s="50">
        <f t="shared" si="3"/>
        <v>221884</v>
      </c>
      <c r="J51" s="50">
        <f t="shared" si="3"/>
        <v>2318115</v>
      </c>
      <c r="K51" s="50">
        <f t="shared" si="3"/>
        <v>-4015486</v>
      </c>
      <c r="L51" s="50">
        <f t="shared" si="3"/>
        <v>-3334301</v>
      </c>
      <c r="M51" s="50">
        <f t="shared" si="3"/>
        <v>-1088712</v>
      </c>
      <c r="N51" s="50">
        <f t="shared" si="3"/>
        <v>-8438499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-6120384</v>
      </c>
      <c r="X51" s="50">
        <f t="shared" si="3"/>
        <v>-12540372</v>
      </c>
      <c r="Y51" s="50">
        <f t="shared" si="3"/>
        <v>6419988</v>
      </c>
      <c r="Z51" s="51">
        <f>+IF(X51&lt;&gt;0,+(Y51/X51)*100,0)</f>
        <v>-51.19455786479061</v>
      </c>
      <c r="AA51" s="48">
        <f>SUM(AA48:AA50)</f>
        <v>-25080892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-18616340</v>
      </c>
      <c r="D53" s="54">
        <f>+D51-D52</f>
        <v>0</v>
      </c>
      <c r="E53" s="55">
        <f t="shared" si="4"/>
        <v>-25080892</v>
      </c>
      <c r="F53" s="56">
        <f t="shared" si="4"/>
        <v>-25080892</v>
      </c>
      <c r="G53" s="56">
        <f t="shared" si="4"/>
        <v>9066</v>
      </c>
      <c r="H53" s="56">
        <f t="shared" si="4"/>
        <v>2087165</v>
      </c>
      <c r="I53" s="56">
        <f t="shared" si="4"/>
        <v>221884</v>
      </c>
      <c r="J53" s="56">
        <f t="shared" si="4"/>
        <v>2318115</v>
      </c>
      <c r="K53" s="56">
        <f t="shared" si="4"/>
        <v>-4015486</v>
      </c>
      <c r="L53" s="56">
        <f t="shared" si="4"/>
        <v>-3334301</v>
      </c>
      <c r="M53" s="56">
        <f t="shared" si="4"/>
        <v>-1088712</v>
      </c>
      <c r="N53" s="56">
        <f t="shared" si="4"/>
        <v>-8438499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-6120384</v>
      </c>
      <c r="X53" s="56">
        <f t="shared" si="4"/>
        <v>-12540372</v>
      </c>
      <c r="Y53" s="56">
        <f t="shared" si="4"/>
        <v>6419988</v>
      </c>
      <c r="Z53" s="57">
        <f>+IF(X53&lt;&gt;0,+(Y53/X53)*100,0)</f>
        <v>-51.19455786479061</v>
      </c>
      <c r="AA53" s="54">
        <f>+AA51-AA52</f>
        <v>-25080892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-18616340</v>
      </c>
      <c r="D56" s="48">
        <f>SUM(D53:D55)</f>
        <v>0</v>
      </c>
      <c r="E56" s="49">
        <f t="shared" si="5"/>
        <v>-25080892</v>
      </c>
      <c r="F56" s="50">
        <f t="shared" si="5"/>
        <v>-25080892</v>
      </c>
      <c r="G56" s="50">
        <f t="shared" si="5"/>
        <v>9066</v>
      </c>
      <c r="H56" s="50">
        <f t="shared" si="5"/>
        <v>2087165</v>
      </c>
      <c r="I56" s="50">
        <f t="shared" si="5"/>
        <v>221884</v>
      </c>
      <c r="J56" s="50">
        <f t="shared" si="5"/>
        <v>2318115</v>
      </c>
      <c r="K56" s="50">
        <f t="shared" si="5"/>
        <v>-4015486</v>
      </c>
      <c r="L56" s="50">
        <f t="shared" si="5"/>
        <v>-3334301</v>
      </c>
      <c r="M56" s="50">
        <f t="shared" si="5"/>
        <v>-1088712</v>
      </c>
      <c r="N56" s="50">
        <f t="shared" si="5"/>
        <v>-8438499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-6120384</v>
      </c>
      <c r="X56" s="50">
        <f t="shared" si="5"/>
        <v>-12540372</v>
      </c>
      <c r="Y56" s="50">
        <f t="shared" si="5"/>
        <v>6419988</v>
      </c>
      <c r="Z56" s="51">
        <f>+IF(X56&lt;&gt;0,+(Y56/X56)*100,0)</f>
        <v>-51.19455786479061</v>
      </c>
      <c r="AA56" s="48">
        <f>SUM(AA53:AA55)</f>
        <v>-25080892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-18616340</v>
      </c>
      <c r="D59" s="65">
        <f>SUM(D56:D58)</f>
        <v>0</v>
      </c>
      <c r="E59" s="66">
        <f t="shared" si="6"/>
        <v>-25080892</v>
      </c>
      <c r="F59" s="67">
        <f t="shared" si="6"/>
        <v>-25080892</v>
      </c>
      <c r="G59" s="67">
        <f t="shared" si="6"/>
        <v>9066</v>
      </c>
      <c r="H59" s="67">
        <f t="shared" si="6"/>
        <v>2087165</v>
      </c>
      <c r="I59" s="67">
        <f t="shared" si="6"/>
        <v>221884</v>
      </c>
      <c r="J59" s="67">
        <f t="shared" si="6"/>
        <v>2318115</v>
      </c>
      <c r="K59" s="67">
        <f t="shared" si="6"/>
        <v>-4015486</v>
      </c>
      <c r="L59" s="67">
        <f t="shared" si="6"/>
        <v>-3334301</v>
      </c>
      <c r="M59" s="67">
        <f t="shared" si="6"/>
        <v>-1088712</v>
      </c>
      <c r="N59" s="67">
        <f t="shared" si="6"/>
        <v>-8438499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-6120384</v>
      </c>
      <c r="X59" s="67">
        <f t="shared" si="6"/>
        <v>-12540372</v>
      </c>
      <c r="Y59" s="67">
        <f t="shared" si="6"/>
        <v>6419988</v>
      </c>
      <c r="Z59" s="68">
        <f>+IF(X59&lt;&gt;0,+(Y59/X59)*100,0)</f>
        <v>-51.19455786479061</v>
      </c>
      <c r="AA59" s="65">
        <f>SUM(AA56:AA58)</f>
        <v>-25080892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1404158</v>
      </c>
      <c r="D34" s="20"/>
      <c r="E34" s="21">
        <v>1681155</v>
      </c>
      <c r="F34" s="22">
        <v>1681155</v>
      </c>
      <c r="G34" s="22"/>
      <c r="H34" s="22">
        <v>171600</v>
      </c>
      <c r="I34" s="22">
        <v>171600</v>
      </c>
      <c r="J34" s="22">
        <v>343200</v>
      </c>
      <c r="K34" s="22">
        <v>171600</v>
      </c>
      <c r="L34" s="22">
        <v>171600</v>
      </c>
      <c r="M34" s="22">
        <v>171600</v>
      </c>
      <c r="N34" s="22">
        <v>514800</v>
      </c>
      <c r="O34" s="22"/>
      <c r="P34" s="22"/>
      <c r="Q34" s="22"/>
      <c r="R34" s="22"/>
      <c r="S34" s="22"/>
      <c r="T34" s="22"/>
      <c r="U34" s="22"/>
      <c r="V34" s="22"/>
      <c r="W34" s="22">
        <v>858000</v>
      </c>
      <c r="X34" s="22">
        <v>840576</v>
      </c>
      <c r="Y34" s="22">
        <v>17424</v>
      </c>
      <c r="Z34" s="23">
        <v>2.0728643216080402</v>
      </c>
      <c r="AA34" s="20">
        <v>1681155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166356</v>
      </c>
      <c r="D37" s="20"/>
      <c r="E37" s="21">
        <v>347826</v>
      </c>
      <c r="F37" s="22">
        <v>347826</v>
      </c>
      <c r="G37" s="22"/>
      <c r="H37" s="22"/>
      <c r="I37" s="22"/>
      <c r="J37" s="22"/>
      <c r="K37" s="22"/>
      <c r="L37" s="22">
        <v>33660</v>
      </c>
      <c r="M37" s="22"/>
      <c r="N37" s="22">
        <v>33660</v>
      </c>
      <c r="O37" s="22"/>
      <c r="P37" s="22"/>
      <c r="Q37" s="22"/>
      <c r="R37" s="22"/>
      <c r="S37" s="22"/>
      <c r="T37" s="22"/>
      <c r="U37" s="22"/>
      <c r="V37" s="22"/>
      <c r="W37" s="22">
        <v>33660</v>
      </c>
      <c r="X37" s="22">
        <v>173916</v>
      </c>
      <c r="Y37" s="22">
        <v>-140256</v>
      </c>
      <c r="Z37" s="23">
        <v>-80.645829020906646</v>
      </c>
      <c r="AA37" s="20">
        <v>347826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1565309</v>
      </c>
      <c r="D41" s="20"/>
      <c r="E41" s="21">
        <v>869565</v>
      </c>
      <c r="F41" s="22">
        <v>869565</v>
      </c>
      <c r="G41" s="22">
        <v>126400</v>
      </c>
      <c r="H41" s="22">
        <v>126400</v>
      </c>
      <c r="I41" s="22"/>
      <c r="J41" s="22">
        <v>252800</v>
      </c>
      <c r="K41" s="22">
        <v>98800</v>
      </c>
      <c r="L41" s="22">
        <v>126400</v>
      </c>
      <c r="M41" s="22">
        <v>123826</v>
      </c>
      <c r="N41" s="22">
        <v>349026</v>
      </c>
      <c r="O41" s="22"/>
      <c r="P41" s="22"/>
      <c r="Q41" s="22"/>
      <c r="R41" s="22"/>
      <c r="S41" s="22"/>
      <c r="T41" s="22"/>
      <c r="U41" s="22"/>
      <c r="V41" s="22"/>
      <c r="W41" s="22">
        <v>601826</v>
      </c>
      <c r="X41" s="22">
        <v>434784</v>
      </c>
      <c r="Y41" s="22">
        <v>167042</v>
      </c>
      <c r="Z41" s="23">
        <v>38.419537057481421</v>
      </c>
      <c r="AA41" s="20">
        <v>869565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31434</v>
      </c>
      <c r="D44" s="20"/>
      <c r="E44" s="21">
        <v>327866</v>
      </c>
      <c r="F44" s="22">
        <v>327866</v>
      </c>
      <c r="G44" s="22"/>
      <c r="H44" s="22">
        <v>1716</v>
      </c>
      <c r="I44" s="22">
        <v>66814</v>
      </c>
      <c r="J44" s="22">
        <v>68530</v>
      </c>
      <c r="K44" s="22">
        <v>1716</v>
      </c>
      <c r="L44" s="22">
        <v>4638</v>
      </c>
      <c r="M44" s="22">
        <v>149737</v>
      </c>
      <c r="N44" s="22">
        <v>156091</v>
      </c>
      <c r="O44" s="22"/>
      <c r="P44" s="22"/>
      <c r="Q44" s="22"/>
      <c r="R44" s="22"/>
      <c r="S44" s="22"/>
      <c r="T44" s="22"/>
      <c r="U44" s="22"/>
      <c r="V44" s="22"/>
      <c r="W44" s="22">
        <v>224621</v>
      </c>
      <c r="X44" s="22">
        <v>163938</v>
      </c>
      <c r="Y44" s="22">
        <v>60683</v>
      </c>
      <c r="Z44" s="23">
        <v>37.015823055057403</v>
      </c>
      <c r="AA44" s="20">
        <v>327866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3167257</v>
      </c>
      <c r="D47" s="29">
        <f t="shared" ref="D47:Y47" si="1">SUM(D34:D46)</f>
        <v>0</v>
      </c>
      <c r="E47" s="30">
        <f t="shared" si="1"/>
        <v>3226412</v>
      </c>
      <c r="F47" s="31">
        <f t="shared" si="1"/>
        <v>3226412</v>
      </c>
      <c r="G47" s="31">
        <f t="shared" si="1"/>
        <v>126400</v>
      </c>
      <c r="H47" s="31">
        <f t="shared" si="1"/>
        <v>299716</v>
      </c>
      <c r="I47" s="31">
        <f t="shared" si="1"/>
        <v>238414</v>
      </c>
      <c r="J47" s="31">
        <f t="shared" si="1"/>
        <v>664530</v>
      </c>
      <c r="K47" s="31">
        <f t="shared" si="1"/>
        <v>272116</v>
      </c>
      <c r="L47" s="31">
        <f t="shared" si="1"/>
        <v>336298</v>
      </c>
      <c r="M47" s="31">
        <f t="shared" si="1"/>
        <v>445163</v>
      </c>
      <c r="N47" s="31">
        <f t="shared" si="1"/>
        <v>1053577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1718107</v>
      </c>
      <c r="X47" s="31">
        <f t="shared" si="1"/>
        <v>1613214</v>
      </c>
      <c r="Y47" s="31">
        <f t="shared" si="1"/>
        <v>104893</v>
      </c>
      <c r="Z47" s="32">
        <f>+IF(X47&lt;&gt;0,+(Y47/X47)*100,0)</f>
        <v>6.5021131728338579</v>
      </c>
      <c r="AA47" s="29">
        <f>SUM(AA34:AA46)</f>
        <v>3226412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-3167257</v>
      </c>
      <c r="D48" s="39">
        <f t="shared" si="2"/>
        <v>0</v>
      </c>
      <c r="E48" s="40">
        <f t="shared" si="2"/>
        <v>-3226412</v>
      </c>
      <c r="F48" s="41">
        <f t="shared" si="2"/>
        <v>-3226412</v>
      </c>
      <c r="G48" s="41">
        <f t="shared" si="2"/>
        <v>-126400</v>
      </c>
      <c r="H48" s="41">
        <f t="shared" si="2"/>
        <v>-299716</v>
      </c>
      <c r="I48" s="41">
        <f t="shared" si="2"/>
        <v>-238414</v>
      </c>
      <c r="J48" s="41">
        <f t="shared" si="2"/>
        <v>-664530</v>
      </c>
      <c r="K48" s="41">
        <f t="shared" si="2"/>
        <v>-272116</v>
      </c>
      <c r="L48" s="41">
        <f t="shared" si="2"/>
        <v>-336298</v>
      </c>
      <c r="M48" s="41">
        <f t="shared" si="2"/>
        <v>-445163</v>
      </c>
      <c r="N48" s="41">
        <f t="shared" si="2"/>
        <v>-1053577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-1718107</v>
      </c>
      <c r="X48" s="41">
        <f t="shared" si="2"/>
        <v>-1613214</v>
      </c>
      <c r="Y48" s="41">
        <f t="shared" si="2"/>
        <v>-104893</v>
      </c>
      <c r="Z48" s="42">
        <f>+IF(X48&lt;&gt;0,+(Y48/X48)*100,0)</f>
        <v>6.5021131728338579</v>
      </c>
      <c r="AA48" s="39">
        <f>+AA32-AA47</f>
        <v>-3226412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-3167257</v>
      </c>
      <c r="D51" s="48">
        <f t="shared" si="3"/>
        <v>0</v>
      </c>
      <c r="E51" s="49">
        <f t="shared" si="3"/>
        <v>-3226412</v>
      </c>
      <c r="F51" s="50">
        <f t="shared" si="3"/>
        <v>-3226412</v>
      </c>
      <c r="G51" s="50">
        <f t="shared" si="3"/>
        <v>-126400</v>
      </c>
      <c r="H51" s="50">
        <f t="shared" si="3"/>
        <v>-299716</v>
      </c>
      <c r="I51" s="50">
        <f t="shared" si="3"/>
        <v>-238414</v>
      </c>
      <c r="J51" s="50">
        <f t="shared" si="3"/>
        <v>-664530</v>
      </c>
      <c r="K51" s="50">
        <f t="shared" si="3"/>
        <v>-272116</v>
      </c>
      <c r="L51" s="50">
        <f t="shared" si="3"/>
        <v>-336298</v>
      </c>
      <c r="M51" s="50">
        <f t="shared" si="3"/>
        <v>-445163</v>
      </c>
      <c r="N51" s="50">
        <f t="shared" si="3"/>
        <v>-1053577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-1718107</v>
      </c>
      <c r="X51" s="50">
        <f t="shared" si="3"/>
        <v>-1613214</v>
      </c>
      <c r="Y51" s="50">
        <f t="shared" si="3"/>
        <v>-104893</v>
      </c>
      <c r="Z51" s="51">
        <f>+IF(X51&lt;&gt;0,+(Y51/X51)*100,0)</f>
        <v>6.5021131728338579</v>
      </c>
      <c r="AA51" s="48">
        <f>SUM(AA48:AA50)</f>
        <v>-3226412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-3167257</v>
      </c>
      <c r="D53" s="54">
        <f>+D51-D52</f>
        <v>0</v>
      </c>
      <c r="E53" s="55">
        <f t="shared" si="4"/>
        <v>-3226412</v>
      </c>
      <c r="F53" s="56">
        <f t="shared" si="4"/>
        <v>-3226412</v>
      </c>
      <c r="G53" s="56">
        <f t="shared" si="4"/>
        <v>-126400</v>
      </c>
      <c r="H53" s="56">
        <f t="shared" si="4"/>
        <v>-299716</v>
      </c>
      <c r="I53" s="56">
        <f t="shared" si="4"/>
        <v>-238414</v>
      </c>
      <c r="J53" s="56">
        <f t="shared" si="4"/>
        <v>-664530</v>
      </c>
      <c r="K53" s="56">
        <f t="shared" si="4"/>
        <v>-272116</v>
      </c>
      <c r="L53" s="56">
        <f t="shared" si="4"/>
        <v>-336298</v>
      </c>
      <c r="M53" s="56">
        <f t="shared" si="4"/>
        <v>-445163</v>
      </c>
      <c r="N53" s="56">
        <f t="shared" si="4"/>
        <v>-1053577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-1718107</v>
      </c>
      <c r="X53" s="56">
        <f t="shared" si="4"/>
        <v>-1613214</v>
      </c>
      <c r="Y53" s="56">
        <f t="shared" si="4"/>
        <v>-104893</v>
      </c>
      <c r="Z53" s="57">
        <f>+IF(X53&lt;&gt;0,+(Y53/X53)*100,0)</f>
        <v>6.5021131728338579</v>
      </c>
      <c r="AA53" s="54">
        <f>+AA51-AA52</f>
        <v>-3226412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-3167257</v>
      </c>
      <c r="D56" s="48">
        <f>SUM(D53:D55)</f>
        <v>0</v>
      </c>
      <c r="E56" s="49">
        <f t="shared" si="5"/>
        <v>-3226412</v>
      </c>
      <c r="F56" s="50">
        <f t="shared" si="5"/>
        <v>-3226412</v>
      </c>
      <c r="G56" s="50">
        <f t="shared" si="5"/>
        <v>-126400</v>
      </c>
      <c r="H56" s="50">
        <f t="shared" si="5"/>
        <v>-299716</v>
      </c>
      <c r="I56" s="50">
        <f t="shared" si="5"/>
        <v>-238414</v>
      </c>
      <c r="J56" s="50">
        <f t="shared" si="5"/>
        <v>-664530</v>
      </c>
      <c r="K56" s="50">
        <f t="shared" si="5"/>
        <v>-272116</v>
      </c>
      <c r="L56" s="50">
        <f t="shared" si="5"/>
        <v>-336298</v>
      </c>
      <c r="M56" s="50">
        <f t="shared" si="5"/>
        <v>-445163</v>
      </c>
      <c r="N56" s="50">
        <f t="shared" si="5"/>
        <v>-1053577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-1718107</v>
      </c>
      <c r="X56" s="50">
        <f t="shared" si="5"/>
        <v>-1613214</v>
      </c>
      <c r="Y56" s="50">
        <f t="shared" si="5"/>
        <v>-104893</v>
      </c>
      <c r="Z56" s="51">
        <f>+IF(X56&lt;&gt;0,+(Y56/X56)*100,0)</f>
        <v>6.5021131728338579</v>
      </c>
      <c r="AA56" s="48">
        <f>SUM(AA53:AA55)</f>
        <v>-3226412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-3167257</v>
      </c>
      <c r="D59" s="65">
        <f>SUM(D56:D58)</f>
        <v>0</v>
      </c>
      <c r="E59" s="66">
        <f t="shared" si="6"/>
        <v>-3226412</v>
      </c>
      <c r="F59" s="67">
        <f t="shared" si="6"/>
        <v>-3226412</v>
      </c>
      <c r="G59" s="67">
        <f t="shared" si="6"/>
        <v>-126400</v>
      </c>
      <c r="H59" s="67">
        <f t="shared" si="6"/>
        <v>-299716</v>
      </c>
      <c r="I59" s="67">
        <f t="shared" si="6"/>
        <v>-238414</v>
      </c>
      <c r="J59" s="67">
        <f t="shared" si="6"/>
        <v>-664530</v>
      </c>
      <c r="K59" s="67">
        <f t="shared" si="6"/>
        <v>-272116</v>
      </c>
      <c r="L59" s="67">
        <f t="shared" si="6"/>
        <v>-336298</v>
      </c>
      <c r="M59" s="67">
        <f t="shared" si="6"/>
        <v>-445163</v>
      </c>
      <c r="N59" s="67">
        <f t="shared" si="6"/>
        <v>-1053577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-1718107</v>
      </c>
      <c r="X59" s="67">
        <f t="shared" si="6"/>
        <v>-1613214</v>
      </c>
      <c r="Y59" s="67">
        <f t="shared" si="6"/>
        <v>-104893</v>
      </c>
      <c r="Z59" s="68">
        <f>+IF(X59&lt;&gt;0,+(Y59/X59)*100,0)</f>
        <v>6.5021131728338579</v>
      </c>
      <c r="AA59" s="65">
        <f>SUM(AA56:AA58)</f>
        <v>-3226412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2420322</v>
      </c>
      <c r="D9" s="20"/>
      <c r="E9" s="21">
        <v>2225268</v>
      </c>
      <c r="F9" s="22">
        <v>2225268</v>
      </c>
      <c r="G9" s="22">
        <v>225362</v>
      </c>
      <c r="H9" s="22">
        <v>216735</v>
      </c>
      <c r="I9" s="22">
        <v>218362</v>
      </c>
      <c r="J9" s="22">
        <v>660459</v>
      </c>
      <c r="K9" s="22">
        <v>-6060</v>
      </c>
      <c r="L9" s="22">
        <v>277594</v>
      </c>
      <c r="M9" s="22">
        <v>283505</v>
      </c>
      <c r="N9" s="22">
        <v>555039</v>
      </c>
      <c r="O9" s="22"/>
      <c r="P9" s="22"/>
      <c r="Q9" s="22"/>
      <c r="R9" s="22"/>
      <c r="S9" s="22"/>
      <c r="T9" s="22"/>
      <c r="U9" s="22"/>
      <c r="V9" s="22"/>
      <c r="W9" s="22">
        <v>1215498</v>
      </c>
      <c r="X9" s="22">
        <v>1112634</v>
      </c>
      <c r="Y9" s="22">
        <v>102864</v>
      </c>
      <c r="Z9" s="23">
        <v>9.2450886814532005</v>
      </c>
      <c r="AA9" s="20">
        <v>2225268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99396</v>
      </c>
      <c r="F19" s="22">
        <v>99396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49698</v>
      </c>
      <c r="Y19" s="22">
        <v>-49698</v>
      </c>
      <c r="Z19" s="23">
        <v>-100</v>
      </c>
      <c r="AA19" s="20">
        <v>99396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8063808</v>
      </c>
      <c r="D25" s="20"/>
      <c r="E25" s="21">
        <v>8771208</v>
      </c>
      <c r="F25" s="22">
        <v>8771208</v>
      </c>
      <c r="G25" s="22">
        <v>6493405</v>
      </c>
      <c r="H25" s="22">
        <v>152625</v>
      </c>
      <c r="I25" s="22">
        <v>140982</v>
      </c>
      <c r="J25" s="22">
        <v>6787012</v>
      </c>
      <c r="K25" s="22">
        <v>188432</v>
      </c>
      <c r="L25" s="22">
        <v>186398</v>
      </c>
      <c r="M25" s="22">
        <v>145629</v>
      </c>
      <c r="N25" s="22">
        <v>520459</v>
      </c>
      <c r="O25" s="22"/>
      <c r="P25" s="22"/>
      <c r="Q25" s="22"/>
      <c r="R25" s="22"/>
      <c r="S25" s="22"/>
      <c r="T25" s="22"/>
      <c r="U25" s="22"/>
      <c r="V25" s="22"/>
      <c r="W25" s="22">
        <v>7307471</v>
      </c>
      <c r="X25" s="22">
        <v>4385604</v>
      </c>
      <c r="Y25" s="22">
        <v>2921867</v>
      </c>
      <c r="Z25" s="23">
        <v>66.624049959823097</v>
      </c>
      <c r="AA25" s="20">
        <v>8771208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10484130</v>
      </c>
      <c r="D32" s="29">
        <f t="shared" ref="D32:Y32" si="0">SUM(D6:D31)</f>
        <v>0</v>
      </c>
      <c r="E32" s="30">
        <f t="shared" si="0"/>
        <v>11095872</v>
      </c>
      <c r="F32" s="31">
        <f t="shared" si="0"/>
        <v>11095872</v>
      </c>
      <c r="G32" s="31">
        <f t="shared" si="0"/>
        <v>6718767</v>
      </c>
      <c r="H32" s="31">
        <f t="shared" si="0"/>
        <v>369360</v>
      </c>
      <c r="I32" s="31">
        <f t="shared" si="0"/>
        <v>359344</v>
      </c>
      <c r="J32" s="31">
        <f t="shared" si="0"/>
        <v>7447471</v>
      </c>
      <c r="K32" s="31">
        <f t="shared" si="0"/>
        <v>182372</v>
      </c>
      <c r="L32" s="31">
        <f t="shared" si="0"/>
        <v>463992</v>
      </c>
      <c r="M32" s="31">
        <f t="shared" si="0"/>
        <v>429134</v>
      </c>
      <c r="N32" s="31">
        <f t="shared" si="0"/>
        <v>1075498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8522969</v>
      </c>
      <c r="X32" s="31">
        <f t="shared" si="0"/>
        <v>5547936</v>
      </c>
      <c r="Y32" s="31">
        <f t="shared" si="0"/>
        <v>2975033</v>
      </c>
      <c r="Z32" s="32">
        <f>+IF(X32&lt;&gt;0,+(Y32/X32)*100,0)</f>
        <v>53.62414058129005</v>
      </c>
      <c r="AA32" s="29">
        <f>SUM(AA6:AA31)</f>
        <v>11095872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3837878</v>
      </c>
      <c r="D34" s="20"/>
      <c r="E34" s="21">
        <v>5636220</v>
      </c>
      <c r="F34" s="22">
        <v>5636220</v>
      </c>
      <c r="G34" s="22">
        <v>433380</v>
      </c>
      <c r="H34" s="22">
        <v>470775</v>
      </c>
      <c r="I34" s="22">
        <v>507375</v>
      </c>
      <c r="J34" s="22">
        <v>1411530</v>
      </c>
      <c r="K34" s="22">
        <v>619252</v>
      </c>
      <c r="L34" s="22">
        <v>914811</v>
      </c>
      <c r="M34" s="22">
        <v>592305</v>
      </c>
      <c r="N34" s="22">
        <v>2126368</v>
      </c>
      <c r="O34" s="22"/>
      <c r="P34" s="22"/>
      <c r="Q34" s="22"/>
      <c r="R34" s="22"/>
      <c r="S34" s="22"/>
      <c r="T34" s="22"/>
      <c r="U34" s="22"/>
      <c r="V34" s="22"/>
      <c r="W34" s="22">
        <v>3537898</v>
      </c>
      <c r="X34" s="22">
        <v>2818110</v>
      </c>
      <c r="Y34" s="22">
        <v>719788</v>
      </c>
      <c r="Z34" s="23">
        <v>25.541515412812132</v>
      </c>
      <c r="AA34" s="20">
        <v>5636220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1692136</v>
      </c>
      <c r="D37" s="20"/>
      <c r="E37" s="21">
        <v>145200</v>
      </c>
      <c r="F37" s="22">
        <v>145200</v>
      </c>
      <c r="G37" s="22">
        <v>19563</v>
      </c>
      <c r="H37" s="22">
        <v>96930</v>
      </c>
      <c r="I37" s="22">
        <v>28835</v>
      </c>
      <c r="J37" s="22">
        <v>145328</v>
      </c>
      <c r="K37" s="22">
        <v>77965</v>
      </c>
      <c r="L37" s="22">
        <v>116273</v>
      </c>
      <c r="M37" s="22">
        <v>95448</v>
      </c>
      <c r="N37" s="22">
        <v>289686</v>
      </c>
      <c r="O37" s="22"/>
      <c r="P37" s="22"/>
      <c r="Q37" s="22"/>
      <c r="R37" s="22"/>
      <c r="S37" s="22"/>
      <c r="T37" s="22"/>
      <c r="U37" s="22"/>
      <c r="V37" s="22"/>
      <c r="W37" s="22">
        <v>435014</v>
      </c>
      <c r="X37" s="22">
        <v>72600</v>
      </c>
      <c r="Y37" s="22">
        <v>362414</v>
      </c>
      <c r="Z37" s="23">
        <v>499.19283746556476</v>
      </c>
      <c r="AA37" s="20">
        <v>145200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>
        <v>1150251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7486622</v>
      </c>
      <c r="D41" s="20"/>
      <c r="E41" s="21">
        <v>4495944</v>
      </c>
      <c r="F41" s="22">
        <v>4495944</v>
      </c>
      <c r="G41" s="22">
        <v>1070695</v>
      </c>
      <c r="H41" s="22">
        <v>158766</v>
      </c>
      <c r="I41" s="22">
        <v>907697</v>
      </c>
      <c r="J41" s="22">
        <v>2137158</v>
      </c>
      <c r="K41" s="22">
        <v>661788</v>
      </c>
      <c r="L41" s="22">
        <v>328632</v>
      </c>
      <c r="M41" s="22">
        <v>1037460</v>
      </c>
      <c r="N41" s="22">
        <v>2027880</v>
      </c>
      <c r="O41" s="22"/>
      <c r="P41" s="22"/>
      <c r="Q41" s="22"/>
      <c r="R41" s="22"/>
      <c r="S41" s="22"/>
      <c r="T41" s="22"/>
      <c r="U41" s="22"/>
      <c r="V41" s="22"/>
      <c r="W41" s="22">
        <v>4165038</v>
      </c>
      <c r="X41" s="22">
        <v>1997972</v>
      </c>
      <c r="Y41" s="22">
        <v>2167066</v>
      </c>
      <c r="Z41" s="23">
        <v>108.46328176771245</v>
      </c>
      <c r="AA41" s="20">
        <v>4495944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2695703</v>
      </c>
      <c r="D44" s="20"/>
      <c r="E44" s="21">
        <v>2012160</v>
      </c>
      <c r="F44" s="22">
        <v>2012160</v>
      </c>
      <c r="G44" s="22">
        <v>21365</v>
      </c>
      <c r="H44" s="22">
        <v>11914</v>
      </c>
      <c r="I44" s="22">
        <v>119892</v>
      </c>
      <c r="J44" s="22">
        <v>153171</v>
      </c>
      <c r="K44" s="22">
        <v>63193</v>
      </c>
      <c r="L44" s="22">
        <v>136017</v>
      </c>
      <c r="M44" s="22">
        <v>308600</v>
      </c>
      <c r="N44" s="22">
        <v>507810</v>
      </c>
      <c r="O44" s="22"/>
      <c r="P44" s="22"/>
      <c r="Q44" s="22"/>
      <c r="R44" s="22"/>
      <c r="S44" s="22"/>
      <c r="T44" s="22"/>
      <c r="U44" s="22"/>
      <c r="V44" s="22"/>
      <c r="W44" s="22">
        <v>660981</v>
      </c>
      <c r="X44" s="22">
        <v>1006080</v>
      </c>
      <c r="Y44" s="22">
        <v>-345099</v>
      </c>
      <c r="Z44" s="23">
        <v>-34.301347805343511</v>
      </c>
      <c r="AA44" s="20">
        <v>2012160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16862590</v>
      </c>
      <c r="D47" s="29">
        <f t="shared" ref="D47:Y47" si="1">SUM(D34:D46)</f>
        <v>0</v>
      </c>
      <c r="E47" s="30">
        <f t="shared" si="1"/>
        <v>12289524</v>
      </c>
      <c r="F47" s="31">
        <f t="shared" si="1"/>
        <v>12289524</v>
      </c>
      <c r="G47" s="31">
        <f t="shared" si="1"/>
        <v>1545003</v>
      </c>
      <c r="H47" s="31">
        <f t="shared" si="1"/>
        <v>738385</v>
      </c>
      <c r="I47" s="31">
        <f t="shared" si="1"/>
        <v>1563799</v>
      </c>
      <c r="J47" s="31">
        <f t="shared" si="1"/>
        <v>3847187</v>
      </c>
      <c r="K47" s="31">
        <f t="shared" si="1"/>
        <v>1422198</v>
      </c>
      <c r="L47" s="31">
        <f t="shared" si="1"/>
        <v>1495733</v>
      </c>
      <c r="M47" s="31">
        <f t="shared" si="1"/>
        <v>2033813</v>
      </c>
      <c r="N47" s="31">
        <f t="shared" si="1"/>
        <v>4951744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8798931</v>
      </c>
      <c r="X47" s="31">
        <f t="shared" si="1"/>
        <v>5894762</v>
      </c>
      <c r="Y47" s="31">
        <f t="shared" si="1"/>
        <v>2904169</v>
      </c>
      <c r="Z47" s="32">
        <f>+IF(X47&lt;&gt;0,+(Y47/X47)*100,0)</f>
        <v>49.266942414299344</v>
      </c>
      <c r="AA47" s="29">
        <f>SUM(AA34:AA46)</f>
        <v>12289524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-6378460</v>
      </c>
      <c r="D48" s="39">
        <f t="shared" si="2"/>
        <v>0</v>
      </c>
      <c r="E48" s="40">
        <f t="shared" si="2"/>
        <v>-1193652</v>
      </c>
      <c r="F48" s="41">
        <f t="shared" si="2"/>
        <v>-1193652</v>
      </c>
      <c r="G48" s="41">
        <f t="shared" si="2"/>
        <v>5173764</v>
      </c>
      <c r="H48" s="41">
        <f t="shared" si="2"/>
        <v>-369025</v>
      </c>
      <c r="I48" s="41">
        <f t="shared" si="2"/>
        <v>-1204455</v>
      </c>
      <c r="J48" s="41">
        <f t="shared" si="2"/>
        <v>3600284</v>
      </c>
      <c r="K48" s="41">
        <f t="shared" si="2"/>
        <v>-1239826</v>
      </c>
      <c r="L48" s="41">
        <f t="shared" si="2"/>
        <v>-1031741</v>
      </c>
      <c r="M48" s="41">
        <f t="shared" si="2"/>
        <v>-1604679</v>
      </c>
      <c r="N48" s="41">
        <f t="shared" si="2"/>
        <v>-3876246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-275962</v>
      </c>
      <c r="X48" s="41">
        <f t="shared" si="2"/>
        <v>-346826</v>
      </c>
      <c r="Y48" s="41">
        <f t="shared" si="2"/>
        <v>70864</v>
      </c>
      <c r="Z48" s="42">
        <f>+IF(X48&lt;&gt;0,+(Y48/X48)*100,0)</f>
        <v>-20.432147532191934</v>
      </c>
      <c r="AA48" s="39">
        <f>+AA32-AA47</f>
        <v>-1193652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-6378460</v>
      </c>
      <c r="D51" s="48">
        <f t="shared" si="3"/>
        <v>0</v>
      </c>
      <c r="E51" s="49">
        <f t="shared" si="3"/>
        <v>-1193652</v>
      </c>
      <c r="F51" s="50">
        <f t="shared" si="3"/>
        <v>-1193652</v>
      </c>
      <c r="G51" s="50">
        <f t="shared" si="3"/>
        <v>5173764</v>
      </c>
      <c r="H51" s="50">
        <f t="shared" si="3"/>
        <v>-369025</v>
      </c>
      <c r="I51" s="50">
        <f t="shared" si="3"/>
        <v>-1204455</v>
      </c>
      <c r="J51" s="50">
        <f t="shared" si="3"/>
        <v>3600284</v>
      </c>
      <c r="K51" s="50">
        <f t="shared" si="3"/>
        <v>-1239826</v>
      </c>
      <c r="L51" s="50">
        <f t="shared" si="3"/>
        <v>-1031741</v>
      </c>
      <c r="M51" s="50">
        <f t="shared" si="3"/>
        <v>-1604679</v>
      </c>
      <c r="N51" s="50">
        <f t="shared" si="3"/>
        <v>-3876246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-275962</v>
      </c>
      <c r="X51" s="50">
        <f t="shared" si="3"/>
        <v>-346826</v>
      </c>
      <c r="Y51" s="50">
        <f t="shared" si="3"/>
        <v>70864</v>
      </c>
      <c r="Z51" s="51">
        <f>+IF(X51&lt;&gt;0,+(Y51/X51)*100,0)</f>
        <v>-20.432147532191934</v>
      </c>
      <c r="AA51" s="48">
        <f>SUM(AA48:AA50)</f>
        <v>-1193652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-6378460</v>
      </c>
      <c r="D53" s="54">
        <f>+D51-D52</f>
        <v>0</v>
      </c>
      <c r="E53" s="55">
        <f t="shared" si="4"/>
        <v>-1193652</v>
      </c>
      <c r="F53" s="56">
        <f t="shared" si="4"/>
        <v>-1193652</v>
      </c>
      <c r="G53" s="56">
        <f t="shared" si="4"/>
        <v>5173764</v>
      </c>
      <c r="H53" s="56">
        <f t="shared" si="4"/>
        <v>-369025</v>
      </c>
      <c r="I53" s="56">
        <f t="shared" si="4"/>
        <v>-1204455</v>
      </c>
      <c r="J53" s="56">
        <f t="shared" si="4"/>
        <v>3600284</v>
      </c>
      <c r="K53" s="56">
        <f t="shared" si="4"/>
        <v>-1239826</v>
      </c>
      <c r="L53" s="56">
        <f t="shared" si="4"/>
        <v>-1031741</v>
      </c>
      <c r="M53" s="56">
        <f t="shared" si="4"/>
        <v>-1604679</v>
      </c>
      <c r="N53" s="56">
        <f t="shared" si="4"/>
        <v>-3876246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-275962</v>
      </c>
      <c r="X53" s="56">
        <f t="shared" si="4"/>
        <v>-346826</v>
      </c>
      <c r="Y53" s="56">
        <f t="shared" si="4"/>
        <v>70864</v>
      </c>
      <c r="Z53" s="57">
        <f>+IF(X53&lt;&gt;0,+(Y53/X53)*100,0)</f>
        <v>-20.432147532191934</v>
      </c>
      <c r="AA53" s="54">
        <f>+AA51-AA52</f>
        <v>-1193652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-6378460</v>
      </c>
      <c r="D56" s="48">
        <f>SUM(D53:D55)</f>
        <v>0</v>
      </c>
      <c r="E56" s="49">
        <f t="shared" si="5"/>
        <v>-1193652</v>
      </c>
      <c r="F56" s="50">
        <f t="shared" si="5"/>
        <v>-1193652</v>
      </c>
      <c r="G56" s="50">
        <f t="shared" si="5"/>
        <v>5173764</v>
      </c>
      <c r="H56" s="50">
        <f t="shared" si="5"/>
        <v>-369025</v>
      </c>
      <c r="I56" s="50">
        <f t="shared" si="5"/>
        <v>-1204455</v>
      </c>
      <c r="J56" s="50">
        <f t="shared" si="5"/>
        <v>3600284</v>
      </c>
      <c r="K56" s="50">
        <f t="shared" si="5"/>
        <v>-1239826</v>
      </c>
      <c r="L56" s="50">
        <f t="shared" si="5"/>
        <v>-1031741</v>
      </c>
      <c r="M56" s="50">
        <f t="shared" si="5"/>
        <v>-1604679</v>
      </c>
      <c r="N56" s="50">
        <f t="shared" si="5"/>
        <v>-3876246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-275962</v>
      </c>
      <c r="X56" s="50">
        <f t="shared" si="5"/>
        <v>-346826</v>
      </c>
      <c r="Y56" s="50">
        <f t="shared" si="5"/>
        <v>70864</v>
      </c>
      <c r="Z56" s="51">
        <f>+IF(X56&lt;&gt;0,+(Y56/X56)*100,0)</f>
        <v>-20.432147532191934</v>
      </c>
      <c r="AA56" s="48">
        <f>SUM(AA53:AA55)</f>
        <v>-1193652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-6378460</v>
      </c>
      <c r="D59" s="65">
        <f>SUM(D56:D58)</f>
        <v>0</v>
      </c>
      <c r="E59" s="66">
        <f t="shared" si="6"/>
        <v>-1193652</v>
      </c>
      <c r="F59" s="67">
        <f t="shared" si="6"/>
        <v>-1193652</v>
      </c>
      <c r="G59" s="67">
        <f t="shared" si="6"/>
        <v>5173764</v>
      </c>
      <c r="H59" s="67">
        <f t="shared" si="6"/>
        <v>-369025</v>
      </c>
      <c r="I59" s="67">
        <f t="shared" si="6"/>
        <v>-1204455</v>
      </c>
      <c r="J59" s="67">
        <f t="shared" si="6"/>
        <v>3600284</v>
      </c>
      <c r="K59" s="67">
        <f t="shared" si="6"/>
        <v>-1239826</v>
      </c>
      <c r="L59" s="67">
        <f t="shared" si="6"/>
        <v>-1031741</v>
      </c>
      <c r="M59" s="67">
        <f t="shared" si="6"/>
        <v>-1604679</v>
      </c>
      <c r="N59" s="67">
        <f t="shared" si="6"/>
        <v>-3876246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-275962</v>
      </c>
      <c r="X59" s="67">
        <f t="shared" si="6"/>
        <v>-346826</v>
      </c>
      <c r="Y59" s="67">
        <f t="shared" si="6"/>
        <v>70864</v>
      </c>
      <c r="Z59" s="68">
        <f>+IF(X59&lt;&gt;0,+(Y59/X59)*100,0)</f>
        <v>-20.432147532191934</v>
      </c>
      <c r="AA59" s="65">
        <f>SUM(AA56:AA58)</f>
        <v>-1193652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64145996</v>
      </c>
      <c r="D9" s="20"/>
      <c r="E9" s="21">
        <v>71334572</v>
      </c>
      <c r="F9" s="22">
        <v>71334572</v>
      </c>
      <c r="G9" s="22">
        <v>6292844</v>
      </c>
      <c r="H9" s="22">
        <v>13295749</v>
      </c>
      <c r="I9" s="22">
        <v>6337516</v>
      </c>
      <c r="J9" s="22">
        <v>25926109</v>
      </c>
      <c r="K9" s="22">
        <v>6384472</v>
      </c>
      <c r="L9" s="22">
        <v>6420049</v>
      </c>
      <c r="M9" s="22">
        <v>6388468</v>
      </c>
      <c r="N9" s="22">
        <v>19192989</v>
      </c>
      <c r="O9" s="22"/>
      <c r="P9" s="22"/>
      <c r="Q9" s="22"/>
      <c r="R9" s="22"/>
      <c r="S9" s="22"/>
      <c r="T9" s="22"/>
      <c r="U9" s="22"/>
      <c r="V9" s="22"/>
      <c r="W9" s="22">
        <v>45119098</v>
      </c>
      <c r="X9" s="22">
        <v>44883925</v>
      </c>
      <c r="Y9" s="22">
        <v>235173</v>
      </c>
      <c r="Z9" s="23">
        <v>0.52395818770305858</v>
      </c>
      <c r="AA9" s="20">
        <v>71334572</v>
      </c>
    </row>
    <row r="10" spans="1:27" x14ac:dyDescent="0.25">
      <c r="A10" s="19" t="s">
        <v>38</v>
      </c>
      <c r="B10" s="15" t="s">
        <v>32</v>
      </c>
      <c r="C10" s="20">
        <v>741542</v>
      </c>
      <c r="D10" s="20"/>
      <c r="E10" s="21">
        <v>249093</v>
      </c>
      <c r="F10" s="22">
        <v>249093</v>
      </c>
      <c r="G10" s="22"/>
      <c r="H10" s="22"/>
      <c r="I10" s="22"/>
      <c r="J10" s="22"/>
      <c r="K10" s="22"/>
      <c r="L10" s="22">
        <v>623727</v>
      </c>
      <c r="M10" s="22"/>
      <c r="N10" s="22">
        <v>623727</v>
      </c>
      <c r="O10" s="22"/>
      <c r="P10" s="22"/>
      <c r="Q10" s="22"/>
      <c r="R10" s="22"/>
      <c r="S10" s="22"/>
      <c r="T10" s="22"/>
      <c r="U10" s="22"/>
      <c r="V10" s="22"/>
      <c r="W10" s="22">
        <v>623727</v>
      </c>
      <c r="X10" s="22">
        <v>124548</v>
      </c>
      <c r="Y10" s="22">
        <v>499179</v>
      </c>
      <c r="Z10" s="23">
        <v>400.79246555544853</v>
      </c>
      <c r="AA10" s="20">
        <v>249093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5533070</v>
      </c>
      <c r="D13" s="20"/>
      <c r="E13" s="21">
        <v>5622054</v>
      </c>
      <c r="F13" s="22">
        <v>5622054</v>
      </c>
      <c r="G13" s="22">
        <v>488662</v>
      </c>
      <c r="H13" s="22">
        <v>475848</v>
      </c>
      <c r="I13" s="22">
        <v>486198</v>
      </c>
      <c r="J13" s="22">
        <v>1450708</v>
      </c>
      <c r="K13" s="22">
        <v>522882</v>
      </c>
      <c r="L13" s="22">
        <v>529614</v>
      </c>
      <c r="M13" s="22">
        <v>540104</v>
      </c>
      <c r="N13" s="22">
        <v>1592600</v>
      </c>
      <c r="O13" s="22"/>
      <c r="P13" s="22"/>
      <c r="Q13" s="22"/>
      <c r="R13" s="22"/>
      <c r="S13" s="22"/>
      <c r="T13" s="22"/>
      <c r="U13" s="22"/>
      <c r="V13" s="22"/>
      <c r="W13" s="22">
        <v>3043308</v>
      </c>
      <c r="X13" s="22">
        <v>2811030</v>
      </c>
      <c r="Y13" s="22">
        <v>232278</v>
      </c>
      <c r="Z13" s="23">
        <v>8.2630921761774161</v>
      </c>
      <c r="AA13" s="20">
        <v>5622054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881846</v>
      </c>
      <c r="D17" s="20"/>
      <c r="E17" s="21">
        <v>1182993</v>
      </c>
      <c r="F17" s="22">
        <v>1182993</v>
      </c>
      <c r="G17" s="22">
        <v>68893</v>
      </c>
      <c r="H17" s="22">
        <v>50976</v>
      </c>
      <c r="I17" s="22">
        <v>31476</v>
      </c>
      <c r="J17" s="22">
        <v>151345</v>
      </c>
      <c r="K17" s="22">
        <v>47421</v>
      </c>
      <c r="L17" s="22">
        <v>40955</v>
      </c>
      <c r="M17" s="22">
        <v>17320</v>
      </c>
      <c r="N17" s="22">
        <v>105696</v>
      </c>
      <c r="O17" s="22"/>
      <c r="P17" s="22"/>
      <c r="Q17" s="22"/>
      <c r="R17" s="22"/>
      <c r="S17" s="22"/>
      <c r="T17" s="22"/>
      <c r="U17" s="22"/>
      <c r="V17" s="22"/>
      <c r="W17" s="22">
        <v>257041</v>
      </c>
      <c r="X17" s="22">
        <v>591498</v>
      </c>
      <c r="Y17" s="22">
        <v>-334457</v>
      </c>
      <c r="Z17" s="23">
        <v>-56.544062701818099</v>
      </c>
      <c r="AA17" s="20">
        <v>1182993</v>
      </c>
    </row>
    <row r="18" spans="1:27" x14ac:dyDescent="0.25">
      <c r="A18" s="19" t="s">
        <v>46</v>
      </c>
      <c r="B18" s="15" t="s">
        <v>32</v>
      </c>
      <c r="C18" s="20">
        <v>242</v>
      </c>
      <c r="D18" s="20"/>
      <c r="E18" s="21">
        <v>435</v>
      </c>
      <c r="F18" s="22">
        <v>435</v>
      </c>
      <c r="G18" s="22"/>
      <c r="H18" s="22">
        <v>64</v>
      </c>
      <c r="I18" s="22">
        <v>64</v>
      </c>
      <c r="J18" s="22">
        <v>128</v>
      </c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>
        <v>128</v>
      </c>
      <c r="X18" s="22">
        <v>216</v>
      </c>
      <c r="Y18" s="22">
        <v>-88</v>
      </c>
      <c r="Z18" s="23">
        <v>-40.74074074074074</v>
      </c>
      <c r="AA18" s="20">
        <v>435</v>
      </c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5084000</v>
      </c>
      <c r="D25" s="20"/>
      <c r="E25" s="21">
        <v>3255000</v>
      </c>
      <c r="F25" s="22">
        <v>3255000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1627500</v>
      </c>
      <c r="Y25" s="22">
        <v>-1627500</v>
      </c>
      <c r="Z25" s="23">
        <v>-100</v>
      </c>
      <c r="AA25" s="20">
        <v>3255000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76386696</v>
      </c>
      <c r="D32" s="29">
        <f t="shared" ref="D32:Y32" si="0">SUM(D6:D31)</f>
        <v>0</v>
      </c>
      <c r="E32" s="30">
        <f t="shared" si="0"/>
        <v>81644147</v>
      </c>
      <c r="F32" s="31">
        <f t="shared" si="0"/>
        <v>81644147</v>
      </c>
      <c r="G32" s="31">
        <f t="shared" si="0"/>
        <v>6850399</v>
      </c>
      <c r="H32" s="31">
        <f t="shared" si="0"/>
        <v>13822637</v>
      </c>
      <c r="I32" s="31">
        <f t="shared" si="0"/>
        <v>6855254</v>
      </c>
      <c r="J32" s="31">
        <f t="shared" si="0"/>
        <v>27528290</v>
      </c>
      <c r="K32" s="31">
        <f t="shared" si="0"/>
        <v>6954775</v>
      </c>
      <c r="L32" s="31">
        <f t="shared" si="0"/>
        <v>7614345</v>
      </c>
      <c r="M32" s="31">
        <f t="shared" si="0"/>
        <v>6945892</v>
      </c>
      <c r="N32" s="31">
        <f t="shared" si="0"/>
        <v>21515012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49043302</v>
      </c>
      <c r="X32" s="31">
        <f t="shared" si="0"/>
        <v>50038717</v>
      </c>
      <c r="Y32" s="31">
        <f t="shared" si="0"/>
        <v>-995415</v>
      </c>
      <c r="Z32" s="32">
        <f>+IF(X32&lt;&gt;0,+(Y32/X32)*100,0)</f>
        <v>-1.9892896134806974</v>
      </c>
      <c r="AA32" s="29">
        <f>SUM(AA6:AA31)</f>
        <v>81644147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100875834</v>
      </c>
      <c r="D34" s="20"/>
      <c r="E34" s="21">
        <v>100969988</v>
      </c>
      <c r="F34" s="22">
        <v>100969988</v>
      </c>
      <c r="G34" s="22">
        <v>8350659</v>
      </c>
      <c r="H34" s="22">
        <v>8135400</v>
      </c>
      <c r="I34" s="22">
        <v>9158230</v>
      </c>
      <c r="J34" s="22">
        <v>25644289</v>
      </c>
      <c r="K34" s="22">
        <v>8682338</v>
      </c>
      <c r="L34" s="22">
        <v>8934156</v>
      </c>
      <c r="M34" s="22">
        <v>9339696</v>
      </c>
      <c r="N34" s="22">
        <v>26956190</v>
      </c>
      <c r="O34" s="22"/>
      <c r="P34" s="22"/>
      <c r="Q34" s="22"/>
      <c r="R34" s="22"/>
      <c r="S34" s="22"/>
      <c r="T34" s="22"/>
      <c r="U34" s="22"/>
      <c r="V34" s="22"/>
      <c r="W34" s="22">
        <v>52600479</v>
      </c>
      <c r="X34" s="22">
        <v>50910564</v>
      </c>
      <c r="Y34" s="22">
        <v>1689915</v>
      </c>
      <c r="Z34" s="23">
        <v>3.3193798442303644</v>
      </c>
      <c r="AA34" s="20">
        <v>100969988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9188525</v>
      </c>
      <c r="D37" s="20"/>
      <c r="E37" s="21">
        <v>8208200</v>
      </c>
      <c r="F37" s="22">
        <v>8208200</v>
      </c>
      <c r="G37" s="22">
        <v>1319583</v>
      </c>
      <c r="H37" s="22">
        <v>616101</v>
      </c>
      <c r="I37" s="22">
        <v>1003642</v>
      </c>
      <c r="J37" s="22">
        <v>2939326</v>
      </c>
      <c r="K37" s="22">
        <v>484844</v>
      </c>
      <c r="L37" s="22">
        <v>697516</v>
      </c>
      <c r="M37" s="22">
        <v>612069</v>
      </c>
      <c r="N37" s="22">
        <v>1794429</v>
      </c>
      <c r="O37" s="22"/>
      <c r="P37" s="22"/>
      <c r="Q37" s="22"/>
      <c r="R37" s="22"/>
      <c r="S37" s="22"/>
      <c r="T37" s="22"/>
      <c r="U37" s="22"/>
      <c r="V37" s="22"/>
      <c r="W37" s="22">
        <v>4733755</v>
      </c>
      <c r="X37" s="22">
        <v>4981122</v>
      </c>
      <c r="Y37" s="22">
        <v>-247367</v>
      </c>
      <c r="Z37" s="23">
        <v>-4.9660899692880438</v>
      </c>
      <c r="AA37" s="20">
        <v>8208200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48493917</v>
      </c>
      <c r="D41" s="20"/>
      <c r="E41" s="21">
        <v>53445500</v>
      </c>
      <c r="F41" s="22">
        <v>53445500</v>
      </c>
      <c r="G41" s="22">
        <v>3119504</v>
      </c>
      <c r="H41" s="22">
        <v>5063271</v>
      </c>
      <c r="I41" s="22">
        <v>4195510</v>
      </c>
      <c r="J41" s="22">
        <v>12378285</v>
      </c>
      <c r="K41" s="22">
        <v>5241868</v>
      </c>
      <c r="L41" s="22">
        <v>4751114</v>
      </c>
      <c r="M41" s="22">
        <v>4012760</v>
      </c>
      <c r="N41" s="22">
        <v>14005742</v>
      </c>
      <c r="O41" s="22"/>
      <c r="P41" s="22"/>
      <c r="Q41" s="22"/>
      <c r="R41" s="22"/>
      <c r="S41" s="22"/>
      <c r="T41" s="22"/>
      <c r="U41" s="22"/>
      <c r="V41" s="22"/>
      <c r="W41" s="22">
        <v>26384027</v>
      </c>
      <c r="X41" s="22">
        <v>31571802</v>
      </c>
      <c r="Y41" s="22">
        <v>-5187775</v>
      </c>
      <c r="Z41" s="23">
        <v>-16.431672161126563</v>
      </c>
      <c r="AA41" s="20">
        <v>53445500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>
        <v>112028</v>
      </c>
      <c r="L43" s="22">
        <v>127221</v>
      </c>
      <c r="M43" s="22">
        <v>8020</v>
      </c>
      <c r="N43" s="22">
        <v>247269</v>
      </c>
      <c r="O43" s="22"/>
      <c r="P43" s="22"/>
      <c r="Q43" s="22"/>
      <c r="R43" s="22"/>
      <c r="S43" s="22"/>
      <c r="T43" s="22"/>
      <c r="U43" s="22"/>
      <c r="V43" s="22"/>
      <c r="W43" s="22">
        <v>247269</v>
      </c>
      <c r="X43" s="22"/>
      <c r="Y43" s="22">
        <v>247269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28858488</v>
      </c>
      <c r="D44" s="20"/>
      <c r="E44" s="21">
        <v>17234170</v>
      </c>
      <c r="F44" s="22">
        <v>17234170</v>
      </c>
      <c r="G44" s="22">
        <v>2847586</v>
      </c>
      <c r="H44" s="22">
        <v>3910213</v>
      </c>
      <c r="I44" s="22">
        <v>1737199</v>
      </c>
      <c r="J44" s="22">
        <v>8494998</v>
      </c>
      <c r="K44" s="22">
        <v>299643</v>
      </c>
      <c r="L44" s="22">
        <v>1996758</v>
      </c>
      <c r="M44" s="22">
        <v>365770</v>
      </c>
      <c r="N44" s="22">
        <v>2662171</v>
      </c>
      <c r="O44" s="22"/>
      <c r="P44" s="22"/>
      <c r="Q44" s="22"/>
      <c r="R44" s="22"/>
      <c r="S44" s="22"/>
      <c r="T44" s="22"/>
      <c r="U44" s="22"/>
      <c r="V44" s="22"/>
      <c r="W44" s="22">
        <v>11157169</v>
      </c>
      <c r="X44" s="22">
        <v>10240794</v>
      </c>
      <c r="Y44" s="22">
        <v>916375</v>
      </c>
      <c r="Z44" s="23">
        <v>8.948280768073257</v>
      </c>
      <c r="AA44" s="20">
        <v>17234170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187416764</v>
      </c>
      <c r="D47" s="29">
        <f t="shared" ref="D47:Y47" si="1">SUM(D34:D46)</f>
        <v>0</v>
      </c>
      <c r="E47" s="30">
        <f t="shared" si="1"/>
        <v>179857858</v>
      </c>
      <c r="F47" s="31">
        <f t="shared" si="1"/>
        <v>179857858</v>
      </c>
      <c r="G47" s="31">
        <f t="shared" si="1"/>
        <v>15637332</v>
      </c>
      <c r="H47" s="31">
        <f t="shared" si="1"/>
        <v>17724985</v>
      </c>
      <c r="I47" s="31">
        <f t="shared" si="1"/>
        <v>16094581</v>
      </c>
      <c r="J47" s="31">
        <f t="shared" si="1"/>
        <v>49456898</v>
      </c>
      <c r="K47" s="31">
        <f t="shared" si="1"/>
        <v>14820721</v>
      </c>
      <c r="L47" s="31">
        <f t="shared" si="1"/>
        <v>16506765</v>
      </c>
      <c r="M47" s="31">
        <f t="shared" si="1"/>
        <v>14338315</v>
      </c>
      <c r="N47" s="31">
        <f t="shared" si="1"/>
        <v>45665801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95122699</v>
      </c>
      <c r="X47" s="31">
        <f t="shared" si="1"/>
        <v>97704282</v>
      </c>
      <c r="Y47" s="31">
        <f t="shared" si="1"/>
        <v>-2581583</v>
      </c>
      <c r="Z47" s="32">
        <f>+IF(X47&lt;&gt;0,+(Y47/X47)*100,0)</f>
        <v>-2.6422414116916597</v>
      </c>
      <c r="AA47" s="29">
        <f>SUM(AA34:AA46)</f>
        <v>179857858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-111030068</v>
      </c>
      <c r="D48" s="39">
        <f t="shared" si="2"/>
        <v>0</v>
      </c>
      <c r="E48" s="40">
        <f t="shared" si="2"/>
        <v>-98213711</v>
      </c>
      <c r="F48" s="41">
        <f t="shared" si="2"/>
        <v>-98213711</v>
      </c>
      <c r="G48" s="41">
        <f t="shared" si="2"/>
        <v>-8786933</v>
      </c>
      <c r="H48" s="41">
        <f t="shared" si="2"/>
        <v>-3902348</v>
      </c>
      <c r="I48" s="41">
        <f t="shared" si="2"/>
        <v>-9239327</v>
      </c>
      <c r="J48" s="41">
        <f t="shared" si="2"/>
        <v>-21928608</v>
      </c>
      <c r="K48" s="41">
        <f t="shared" si="2"/>
        <v>-7865946</v>
      </c>
      <c r="L48" s="41">
        <f t="shared" si="2"/>
        <v>-8892420</v>
      </c>
      <c r="M48" s="41">
        <f t="shared" si="2"/>
        <v>-7392423</v>
      </c>
      <c r="N48" s="41">
        <f t="shared" si="2"/>
        <v>-24150789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-46079397</v>
      </c>
      <c r="X48" s="41">
        <f t="shared" si="2"/>
        <v>-47665565</v>
      </c>
      <c r="Y48" s="41">
        <f t="shared" si="2"/>
        <v>1586168</v>
      </c>
      <c r="Z48" s="42">
        <f>+IF(X48&lt;&gt;0,+(Y48/X48)*100,0)</f>
        <v>-3.3277020843034166</v>
      </c>
      <c r="AA48" s="39">
        <f>+AA32-AA47</f>
        <v>-98213711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-111030068</v>
      </c>
      <c r="D51" s="48">
        <f t="shared" si="3"/>
        <v>0</v>
      </c>
      <c r="E51" s="49">
        <f t="shared" si="3"/>
        <v>-98213711</v>
      </c>
      <c r="F51" s="50">
        <f t="shared" si="3"/>
        <v>-98213711</v>
      </c>
      <c r="G51" s="50">
        <f t="shared" si="3"/>
        <v>-8786933</v>
      </c>
      <c r="H51" s="50">
        <f t="shared" si="3"/>
        <v>-3902348</v>
      </c>
      <c r="I51" s="50">
        <f t="shared" si="3"/>
        <v>-9239327</v>
      </c>
      <c r="J51" s="50">
        <f t="shared" si="3"/>
        <v>-21928608</v>
      </c>
      <c r="K51" s="50">
        <f t="shared" si="3"/>
        <v>-7865946</v>
      </c>
      <c r="L51" s="50">
        <f t="shared" si="3"/>
        <v>-8892420</v>
      </c>
      <c r="M51" s="50">
        <f t="shared" si="3"/>
        <v>-7392423</v>
      </c>
      <c r="N51" s="50">
        <f t="shared" si="3"/>
        <v>-24150789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-46079397</v>
      </c>
      <c r="X51" s="50">
        <f t="shared" si="3"/>
        <v>-47665565</v>
      </c>
      <c r="Y51" s="50">
        <f t="shared" si="3"/>
        <v>1586168</v>
      </c>
      <c r="Z51" s="51">
        <f>+IF(X51&lt;&gt;0,+(Y51/X51)*100,0)</f>
        <v>-3.3277020843034166</v>
      </c>
      <c r="AA51" s="48">
        <f>SUM(AA48:AA50)</f>
        <v>-98213711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-111030068</v>
      </c>
      <c r="D53" s="54">
        <f>+D51-D52</f>
        <v>0</v>
      </c>
      <c r="E53" s="55">
        <f t="shared" si="4"/>
        <v>-98213711</v>
      </c>
      <c r="F53" s="56">
        <f t="shared" si="4"/>
        <v>-98213711</v>
      </c>
      <c r="G53" s="56">
        <f t="shared" si="4"/>
        <v>-8786933</v>
      </c>
      <c r="H53" s="56">
        <f t="shared" si="4"/>
        <v>-3902348</v>
      </c>
      <c r="I53" s="56">
        <f t="shared" si="4"/>
        <v>-9239327</v>
      </c>
      <c r="J53" s="56">
        <f t="shared" si="4"/>
        <v>-21928608</v>
      </c>
      <c r="K53" s="56">
        <f t="shared" si="4"/>
        <v>-7865946</v>
      </c>
      <c r="L53" s="56">
        <f t="shared" si="4"/>
        <v>-8892420</v>
      </c>
      <c r="M53" s="56">
        <f t="shared" si="4"/>
        <v>-7392423</v>
      </c>
      <c r="N53" s="56">
        <f t="shared" si="4"/>
        <v>-24150789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-46079397</v>
      </c>
      <c r="X53" s="56">
        <f t="shared" si="4"/>
        <v>-47665565</v>
      </c>
      <c r="Y53" s="56">
        <f t="shared" si="4"/>
        <v>1586168</v>
      </c>
      <c r="Z53" s="57">
        <f>+IF(X53&lt;&gt;0,+(Y53/X53)*100,0)</f>
        <v>-3.3277020843034166</v>
      </c>
      <c r="AA53" s="54">
        <f>+AA51-AA52</f>
        <v>-98213711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-111030068</v>
      </c>
      <c r="D56" s="48">
        <f>SUM(D53:D55)</f>
        <v>0</v>
      </c>
      <c r="E56" s="49">
        <f t="shared" si="5"/>
        <v>-98213711</v>
      </c>
      <c r="F56" s="50">
        <f t="shared" si="5"/>
        <v>-98213711</v>
      </c>
      <c r="G56" s="50">
        <f t="shared" si="5"/>
        <v>-8786933</v>
      </c>
      <c r="H56" s="50">
        <f t="shared" si="5"/>
        <v>-3902348</v>
      </c>
      <c r="I56" s="50">
        <f t="shared" si="5"/>
        <v>-9239327</v>
      </c>
      <c r="J56" s="50">
        <f t="shared" si="5"/>
        <v>-21928608</v>
      </c>
      <c r="K56" s="50">
        <f t="shared" si="5"/>
        <v>-7865946</v>
      </c>
      <c r="L56" s="50">
        <f t="shared" si="5"/>
        <v>-8892420</v>
      </c>
      <c r="M56" s="50">
        <f t="shared" si="5"/>
        <v>-7392423</v>
      </c>
      <c r="N56" s="50">
        <f t="shared" si="5"/>
        <v>-24150789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-46079397</v>
      </c>
      <c r="X56" s="50">
        <f t="shared" si="5"/>
        <v>-47665565</v>
      </c>
      <c r="Y56" s="50">
        <f t="shared" si="5"/>
        <v>1586168</v>
      </c>
      <c r="Z56" s="51">
        <f>+IF(X56&lt;&gt;0,+(Y56/X56)*100,0)</f>
        <v>-3.3277020843034166</v>
      </c>
      <c r="AA56" s="48">
        <f>SUM(AA53:AA55)</f>
        <v>-98213711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-111030068</v>
      </c>
      <c r="D59" s="65">
        <f>SUM(D56:D58)</f>
        <v>0</v>
      </c>
      <c r="E59" s="66">
        <f t="shared" si="6"/>
        <v>-98213711</v>
      </c>
      <c r="F59" s="67">
        <f t="shared" si="6"/>
        <v>-98213711</v>
      </c>
      <c r="G59" s="67">
        <f t="shared" si="6"/>
        <v>-8786933</v>
      </c>
      <c r="H59" s="67">
        <f t="shared" si="6"/>
        <v>-3902348</v>
      </c>
      <c r="I59" s="67">
        <f t="shared" si="6"/>
        <v>-9239327</v>
      </c>
      <c r="J59" s="67">
        <f t="shared" si="6"/>
        <v>-21928608</v>
      </c>
      <c r="K59" s="67">
        <f t="shared" si="6"/>
        <v>-7865946</v>
      </c>
      <c r="L59" s="67">
        <f t="shared" si="6"/>
        <v>-8892420</v>
      </c>
      <c r="M59" s="67">
        <f t="shared" si="6"/>
        <v>-7392423</v>
      </c>
      <c r="N59" s="67">
        <f t="shared" si="6"/>
        <v>-24150789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-46079397</v>
      </c>
      <c r="X59" s="67">
        <f t="shared" si="6"/>
        <v>-47665565</v>
      </c>
      <c r="Y59" s="67">
        <f t="shared" si="6"/>
        <v>1586168</v>
      </c>
      <c r="Z59" s="68">
        <f>+IF(X59&lt;&gt;0,+(Y59/X59)*100,0)</f>
        <v>-3.3277020843034166</v>
      </c>
      <c r="AA59" s="65">
        <f>SUM(AA56:AA58)</f>
        <v>-98213711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8187285</v>
      </c>
      <c r="D34" s="20"/>
      <c r="E34" s="21">
        <v>7744535</v>
      </c>
      <c r="F34" s="22">
        <v>7744535</v>
      </c>
      <c r="G34" s="22">
        <v>689884</v>
      </c>
      <c r="H34" s="22">
        <v>714875</v>
      </c>
      <c r="I34" s="22">
        <v>733465</v>
      </c>
      <c r="J34" s="22">
        <v>2138224</v>
      </c>
      <c r="K34" s="22">
        <v>807309</v>
      </c>
      <c r="L34" s="22">
        <v>743627</v>
      </c>
      <c r="M34" s="22">
        <v>879664</v>
      </c>
      <c r="N34" s="22">
        <v>2430600</v>
      </c>
      <c r="O34" s="22"/>
      <c r="P34" s="22"/>
      <c r="Q34" s="22"/>
      <c r="R34" s="22"/>
      <c r="S34" s="22"/>
      <c r="T34" s="22"/>
      <c r="U34" s="22"/>
      <c r="V34" s="22"/>
      <c r="W34" s="22">
        <v>4568824</v>
      </c>
      <c r="X34" s="22">
        <v>3872280</v>
      </c>
      <c r="Y34" s="22">
        <v>696544</v>
      </c>
      <c r="Z34" s="23">
        <v>17.987955416447157</v>
      </c>
      <c r="AA34" s="20">
        <v>7744535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522599</v>
      </c>
      <c r="D37" s="20"/>
      <c r="E37" s="21"/>
      <c r="F37" s="22"/>
      <c r="G37" s="22">
        <v>16800</v>
      </c>
      <c r="H37" s="22"/>
      <c r="I37" s="22"/>
      <c r="J37" s="22">
        <v>16800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16800</v>
      </c>
      <c r="X37" s="22"/>
      <c r="Y37" s="22">
        <v>16800</v>
      </c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2017056</v>
      </c>
      <c r="D41" s="20"/>
      <c r="E41" s="21">
        <v>3850000</v>
      </c>
      <c r="F41" s="22">
        <v>3850000</v>
      </c>
      <c r="G41" s="22">
        <v>91000</v>
      </c>
      <c r="H41" s="22">
        <v>225175</v>
      </c>
      <c r="I41" s="22">
        <v>138300</v>
      </c>
      <c r="J41" s="22">
        <v>454475</v>
      </c>
      <c r="K41" s="22">
        <v>137359</v>
      </c>
      <c r="L41" s="22">
        <v>147571</v>
      </c>
      <c r="M41" s="22">
        <v>167709</v>
      </c>
      <c r="N41" s="22">
        <v>452639</v>
      </c>
      <c r="O41" s="22"/>
      <c r="P41" s="22"/>
      <c r="Q41" s="22"/>
      <c r="R41" s="22"/>
      <c r="S41" s="22"/>
      <c r="T41" s="22"/>
      <c r="U41" s="22"/>
      <c r="V41" s="22"/>
      <c r="W41" s="22">
        <v>907114</v>
      </c>
      <c r="X41" s="22">
        <v>1925004</v>
      </c>
      <c r="Y41" s="22">
        <v>-1017890</v>
      </c>
      <c r="Z41" s="23">
        <v>-52.877292722508628</v>
      </c>
      <c r="AA41" s="20">
        <v>3850000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1524500</v>
      </c>
      <c r="F42" s="22">
        <v>1524500</v>
      </c>
      <c r="G42" s="22"/>
      <c r="H42" s="22">
        <v>110015</v>
      </c>
      <c r="I42" s="22">
        <v>120000</v>
      </c>
      <c r="J42" s="22">
        <v>230015</v>
      </c>
      <c r="K42" s="22">
        <v>53450</v>
      </c>
      <c r="L42" s="22">
        <v>259034</v>
      </c>
      <c r="M42" s="22">
        <v>185000</v>
      </c>
      <c r="N42" s="22">
        <v>497484</v>
      </c>
      <c r="O42" s="22"/>
      <c r="P42" s="22"/>
      <c r="Q42" s="22"/>
      <c r="R42" s="22"/>
      <c r="S42" s="22"/>
      <c r="T42" s="22"/>
      <c r="U42" s="22"/>
      <c r="V42" s="22"/>
      <c r="W42" s="22">
        <v>727499</v>
      </c>
      <c r="X42" s="22">
        <v>762246</v>
      </c>
      <c r="Y42" s="22">
        <v>-34747</v>
      </c>
      <c r="Z42" s="23">
        <v>-4.5585021108670949</v>
      </c>
      <c r="AA42" s="20">
        <v>1524500</v>
      </c>
    </row>
    <row r="43" spans="1:27" x14ac:dyDescent="0.25">
      <c r="A43" s="19" t="s">
        <v>68</v>
      </c>
      <c r="B43" s="15" t="s">
        <v>32</v>
      </c>
      <c r="C43" s="20"/>
      <c r="D43" s="20"/>
      <c r="E43" s="21">
        <v>2000000</v>
      </c>
      <c r="F43" s="22">
        <v>2000000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1000002</v>
      </c>
      <c r="Y43" s="22">
        <v>-1000002</v>
      </c>
      <c r="Z43" s="23">
        <v>-100</v>
      </c>
      <c r="AA43" s="20">
        <v>2000000</v>
      </c>
    </row>
    <row r="44" spans="1:27" x14ac:dyDescent="0.25">
      <c r="A44" s="19" t="s">
        <v>69</v>
      </c>
      <c r="B44" s="15" t="s">
        <v>32</v>
      </c>
      <c r="C44" s="20">
        <v>646008</v>
      </c>
      <c r="D44" s="20"/>
      <c r="E44" s="21">
        <v>2006000</v>
      </c>
      <c r="F44" s="22">
        <v>2006000</v>
      </c>
      <c r="G44" s="22">
        <v>6478</v>
      </c>
      <c r="H44" s="22">
        <v>26057</v>
      </c>
      <c r="I44" s="22">
        <v>6895</v>
      </c>
      <c r="J44" s="22">
        <v>39430</v>
      </c>
      <c r="K44" s="22">
        <v>195434</v>
      </c>
      <c r="L44" s="22">
        <v>76446</v>
      </c>
      <c r="M44" s="22">
        <v>82306</v>
      </c>
      <c r="N44" s="22">
        <v>354186</v>
      </c>
      <c r="O44" s="22"/>
      <c r="P44" s="22"/>
      <c r="Q44" s="22"/>
      <c r="R44" s="22"/>
      <c r="S44" s="22"/>
      <c r="T44" s="22"/>
      <c r="U44" s="22"/>
      <c r="V44" s="22"/>
      <c r="W44" s="22">
        <v>393616</v>
      </c>
      <c r="X44" s="22">
        <v>1003002</v>
      </c>
      <c r="Y44" s="22">
        <v>-609386</v>
      </c>
      <c r="Z44" s="23">
        <v>-60.756209858006258</v>
      </c>
      <c r="AA44" s="20">
        <v>2006000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11372948</v>
      </c>
      <c r="D47" s="29">
        <f t="shared" ref="D47:Y47" si="1">SUM(D34:D46)</f>
        <v>0</v>
      </c>
      <c r="E47" s="30">
        <f t="shared" si="1"/>
        <v>17125035</v>
      </c>
      <c r="F47" s="31">
        <f t="shared" si="1"/>
        <v>17125035</v>
      </c>
      <c r="G47" s="31">
        <f t="shared" si="1"/>
        <v>804162</v>
      </c>
      <c r="H47" s="31">
        <f t="shared" si="1"/>
        <v>1076122</v>
      </c>
      <c r="I47" s="31">
        <f t="shared" si="1"/>
        <v>998660</v>
      </c>
      <c r="J47" s="31">
        <f t="shared" si="1"/>
        <v>2878944</v>
      </c>
      <c r="K47" s="31">
        <f t="shared" si="1"/>
        <v>1193552</v>
      </c>
      <c r="L47" s="31">
        <f t="shared" si="1"/>
        <v>1226678</v>
      </c>
      <c r="M47" s="31">
        <f t="shared" si="1"/>
        <v>1314679</v>
      </c>
      <c r="N47" s="31">
        <f t="shared" si="1"/>
        <v>3734909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6613853</v>
      </c>
      <c r="X47" s="31">
        <f t="shared" si="1"/>
        <v>8562534</v>
      </c>
      <c r="Y47" s="31">
        <f t="shared" si="1"/>
        <v>-1948681</v>
      </c>
      <c r="Z47" s="32">
        <f>+IF(X47&lt;&gt;0,+(Y47/X47)*100,0)</f>
        <v>-22.758227879737468</v>
      </c>
      <c r="AA47" s="29">
        <f>SUM(AA34:AA46)</f>
        <v>17125035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-11372948</v>
      </c>
      <c r="D48" s="39">
        <f t="shared" si="2"/>
        <v>0</v>
      </c>
      <c r="E48" s="40">
        <f t="shared" si="2"/>
        <v>-17125035</v>
      </c>
      <c r="F48" s="41">
        <f t="shared" si="2"/>
        <v>-17125035</v>
      </c>
      <c r="G48" s="41">
        <f t="shared" si="2"/>
        <v>-804162</v>
      </c>
      <c r="H48" s="41">
        <f t="shared" si="2"/>
        <v>-1076122</v>
      </c>
      <c r="I48" s="41">
        <f t="shared" si="2"/>
        <v>-998660</v>
      </c>
      <c r="J48" s="41">
        <f t="shared" si="2"/>
        <v>-2878944</v>
      </c>
      <c r="K48" s="41">
        <f t="shared" si="2"/>
        <v>-1193552</v>
      </c>
      <c r="L48" s="41">
        <f t="shared" si="2"/>
        <v>-1226678</v>
      </c>
      <c r="M48" s="41">
        <f t="shared" si="2"/>
        <v>-1314679</v>
      </c>
      <c r="N48" s="41">
        <f t="shared" si="2"/>
        <v>-3734909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-6613853</v>
      </c>
      <c r="X48" s="41">
        <f t="shared" si="2"/>
        <v>-8562534</v>
      </c>
      <c r="Y48" s="41">
        <f t="shared" si="2"/>
        <v>1948681</v>
      </c>
      <c r="Z48" s="42">
        <f>+IF(X48&lt;&gt;0,+(Y48/X48)*100,0)</f>
        <v>-22.758227879737468</v>
      </c>
      <c r="AA48" s="39">
        <f>+AA32-AA47</f>
        <v>-17125035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-11372948</v>
      </c>
      <c r="D51" s="48">
        <f t="shared" si="3"/>
        <v>0</v>
      </c>
      <c r="E51" s="49">
        <f t="shared" si="3"/>
        <v>-17125035</v>
      </c>
      <c r="F51" s="50">
        <f t="shared" si="3"/>
        <v>-17125035</v>
      </c>
      <c r="G51" s="50">
        <f t="shared" si="3"/>
        <v>-804162</v>
      </c>
      <c r="H51" s="50">
        <f t="shared" si="3"/>
        <v>-1076122</v>
      </c>
      <c r="I51" s="50">
        <f t="shared" si="3"/>
        <v>-998660</v>
      </c>
      <c r="J51" s="50">
        <f t="shared" si="3"/>
        <v>-2878944</v>
      </c>
      <c r="K51" s="50">
        <f t="shared" si="3"/>
        <v>-1193552</v>
      </c>
      <c r="L51" s="50">
        <f t="shared" si="3"/>
        <v>-1226678</v>
      </c>
      <c r="M51" s="50">
        <f t="shared" si="3"/>
        <v>-1314679</v>
      </c>
      <c r="N51" s="50">
        <f t="shared" si="3"/>
        <v>-3734909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-6613853</v>
      </c>
      <c r="X51" s="50">
        <f t="shared" si="3"/>
        <v>-8562534</v>
      </c>
      <c r="Y51" s="50">
        <f t="shared" si="3"/>
        <v>1948681</v>
      </c>
      <c r="Z51" s="51">
        <f>+IF(X51&lt;&gt;0,+(Y51/X51)*100,0)</f>
        <v>-22.758227879737468</v>
      </c>
      <c r="AA51" s="48">
        <f>SUM(AA48:AA50)</f>
        <v>-17125035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-11372948</v>
      </c>
      <c r="D53" s="54">
        <f>+D51-D52</f>
        <v>0</v>
      </c>
      <c r="E53" s="55">
        <f t="shared" si="4"/>
        <v>-17125035</v>
      </c>
      <c r="F53" s="56">
        <f t="shared" si="4"/>
        <v>-17125035</v>
      </c>
      <c r="G53" s="56">
        <f t="shared" si="4"/>
        <v>-804162</v>
      </c>
      <c r="H53" s="56">
        <f t="shared" si="4"/>
        <v>-1076122</v>
      </c>
      <c r="I53" s="56">
        <f t="shared" si="4"/>
        <v>-998660</v>
      </c>
      <c r="J53" s="56">
        <f t="shared" si="4"/>
        <v>-2878944</v>
      </c>
      <c r="K53" s="56">
        <f t="shared" si="4"/>
        <v>-1193552</v>
      </c>
      <c r="L53" s="56">
        <f t="shared" si="4"/>
        <v>-1226678</v>
      </c>
      <c r="M53" s="56">
        <f t="shared" si="4"/>
        <v>-1314679</v>
      </c>
      <c r="N53" s="56">
        <f t="shared" si="4"/>
        <v>-3734909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-6613853</v>
      </c>
      <c r="X53" s="56">
        <f t="shared" si="4"/>
        <v>-8562534</v>
      </c>
      <c r="Y53" s="56">
        <f t="shared" si="4"/>
        <v>1948681</v>
      </c>
      <c r="Z53" s="57">
        <f>+IF(X53&lt;&gt;0,+(Y53/X53)*100,0)</f>
        <v>-22.758227879737468</v>
      </c>
      <c r="AA53" s="54">
        <f>+AA51-AA52</f>
        <v>-17125035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-11372948</v>
      </c>
      <c r="D56" s="48">
        <f>SUM(D53:D55)</f>
        <v>0</v>
      </c>
      <c r="E56" s="49">
        <f t="shared" si="5"/>
        <v>-17125035</v>
      </c>
      <c r="F56" s="50">
        <f t="shared" si="5"/>
        <v>-17125035</v>
      </c>
      <c r="G56" s="50">
        <f t="shared" si="5"/>
        <v>-804162</v>
      </c>
      <c r="H56" s="50">
        <f t="shared" si="5"/>
        <v>-1076122</v>
      </c>
      <c r="I56" s="50">
        <f t="shared" si="5"/>
        <v>-998660</v>
      </c>
      <c r="J56" s="50">
        <f t="shared" si="5"/>
        <v>-2878944</v>
      </c>
      <c r="K56" s="50">
        <f t="shared" si="5"/>
        <v>-1193552</v>
      </c>
      <c r="L56" s="50">
        <f t="shared" si="5"/>
        <v>-1226678</v>
      </c>
      <c r="M56" s="50">
        <f t="shared" si="5"/>
        <v>-1314679</v>
      </c>
      <c r="N56" s="50">
        <f t="shared" si="5"/>
        <v>-3734909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-6613853</v>
      </c>
      <c r="X56" s="50">
        <f t="shared" si="5"/>
        <v>-8562534</v>
      </c>
      <c r="Y56" s="50">
        <f t="shared" si="5"/>
        <v>1948681</v>
      </c>
      <c r="Z56" s="51">
        <f>+IF(X56&lt;&gt;0,+(Y56/X56)*100,0)</f>
        <v>-22.758227879737468</v>
      </c>
      <c r="AA56" s="48">
        <f>SUM(AA53:AA55)</f>
        <v>-17125035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-11372948</v>
      </c>
      <c r="D59" s="65">
        <f>SUM(D56:D58)</f>
        <v>0</v>
      </c>
      <c r="E59" s="66">
        <f t="shared" si="6"/>
        <v>-17125035</v>
      </c>
      <c r="F59" s="67">
        <f t="shared" si="6"/>
        <v>-17125035</v>
      </c>
      <c r="G59" s="67">
        <f t="shared" si="6"/>
        <v>-804162</v>
      </c>
      <c r="H59" s="67">
        <f t="shared" si="6"/>
        <v>-1076122</v>
      </c>
      <c r="I59" s="67">
        <f t="shared" si="6"/>
        <v>-998660</v>
      </c>
      <c r="J59" s="67">
        <f t="shared" si="6"/>
        <v>-2878944</v>
      </c>
      <c r="K59" s="67">
        <f t="shared" si="6"/>
        <v>-1193552</v>
      </c>
      <c r="L59" s="67">
        <f t="shared" si="6"/>
        <v>-1226678</v>
      </c>
      <c r="M59" s="67">
        <f t="shared" si="6"/>
        <v>-1314679</v>
      </c>
      <c r="N59" s="67">
        <f t="shared" si="6"/>
        <v>-3734909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-6613853</v>
      </c>
      <c r="X59" s="67">
        <f t="shared" si="6"/>
        <v>-8562534</v>
      </c>
      <c r="Y59" s="67">
        <f t="shared" si="6"/>
        <v>1948681</v>
      </c>
      <c r="Z59" s="68">
        <f>+IF(X59&lt;&gt;0,+(Y59/X59)*100,0)</f>
        <v>-22.758227879737468</v>
      </c>
      <c r="AA59" s="65">
        <f>SUM(AA56:AA58)</f>
        <v>-17125035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11923306</v>
      </c>
      <c r="D9" s="20"/>
      <c r="E9" s="21">
        <v>16069108</v>
      </c>
      <c r="F9" s="22">
        <v>16069108</v>
      </c>
      <c r="G9" s="22">
        <v>1447140</v>
      </c>
      <c r="H9" s="22">
        <v>1447576</v>
      </c>
      <c r="I9" s="22">
        <v>1448656</v>
      </c>
      <c r="J9" s="22">
        <v>4343372</v>
      </c>
      <c r="K9" s="22">
        <v>1451612</v>
      </c>
      <c r="L9" s="22">
        <v>1453894</v>
      </c>
      <c r="M9" s="22">
        <v>1443932</v>
      </c>
      <c r="N9" s="22">
        <v>4349438</v>
      </c>
      <c r="O9" s="22"/>
      <c r="P9" s="22"/>
      <c r="Q9" s="22"/>
      <c r="R9" s="22"/>
      <c r="S9" s="22"/>
      <c r="T9" s="22"/>
      <c r="U9" s="22"/>
      <c r="V9" s="22"/>
      <c r="W9" s="22">
        <v>8692810</v>
      </c>
      <c r="X9" s="22">
        <v>8034552</v>
      </c>
      <c r="Y9" s="22">
        <v>658258</v>
      </c>
      <c r="Z9" s="23">
        <v>8.192840123506576</v>
      </c>
      <c r="AA9" s="20">
        <v>16069108</v>
      </c>
    </row>
    <row r="10" spans="1:27" x14ac:dyDescent="0.25">
      <c r="A10" s="19" t="s">
        <v>38</v>
      </c>
      <c r="B10" s="15" t="s">
        <v>32</v>
      </c>
      <c r="C10" s="20">
        <v>596103</v>
      </c>
      <c r="D10" s="20"/>
      <c r="E10" s="21">
        <v>1049000</v>
      </c>
      <c r="F10" s="22">
        <v>1049000</v>
      </c>
      <c r="G10" s="22">
        <v>185101</v>
      </c>
      <c r="H10" s="22">
        <v>206344</v>
      </c>
      <c r="I10" s="22">
        <v>169860</v>
      </c>
      <c r="J10" s="22">
        <v>561305</v>
      </c>
      <c r="K10" s="22">
        <v>222312</v>
      </c>
      <c r="L10" s="22">
        <v>198667</v>
      </c>
      <c r="M10" s="22">
        <v>254012</v>
      </c>
      <c r="N10" s="22">
        <v>674991</v>
      </c>
      <c r="O10" s="22"/>
      <c r="P10" s="22"/>
      <c r="Q10" s="22"/>
      <c r="R10" s="22"/>
      <c r="S10" s="22"/>
      <c r="T10" s="22"/>
      <c r="U10" s="22"/>
      <c r="V10" s="22"/>
      <c r="W10" s="22">
        <v>1236296</v>
      </c>
      <c r="X10" s="22">
        <v>524502</v>
      </c>
      <c r="Y10" s="22">
        <v>711794</v>
      </c>
      <c r="Z10" s="23">
        <v>135.70853876629641</v>
      </c>
      <c r="AA10" s="20">
        <v>1049000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10876140</v>
      </c>
      <c r="D25" s="20"/>
      <c r="E25" s="21">
        <v>11594880</v>
      </c>
      <c r="F25" s="22">
        <v>11594880</v>
      </c>
      <c r="G25" s="22">
        <v>4831200</v>
      </c>
      <c r="H25" s="22"/>
      <c r="I25" s="22"/>
      <c r="J25" s="22">
        <v>4831200</v>
      </c>
      <c r="K25" s="22"/>
      <c r="L25" s="22"/>
      <c r="M25" s="22">
        <v>3702820</v>
      </c>
      <c r="N25" s="22">
        <v>3702820</v>
      </c>
      <c r="O25" s="22"/>
      <c r="P25" s="22"/>
      <c r="Q25" s="22"/>
      <c r="R25" s="22"/>
      <c r="S25" s="22"/>
      <c r="T25" s="22"/>
      <c r="U25" s="22"/>
      <c r="V25" s="22"/>
      <c r="W25" s="22">
        <v>8534020</v>
      </c>
      <c r="X25" s="22">
        <v>5797440</v>
      </c>
      <c r="Y25" s="22">
        <v>2736580</v>
      </c>
      <c r="Z25" s="23">
        <v>47.203248330297512</v>
      </c>
      <c r="AA25" s="20">
        <v>11594880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23395549</v>
      </c>
      <c r="D32" s="29">
        <f t="shared" ref="D32:Y32" si="0">SUM(D6:D31)</f>
        <v>0</v>
      </c>
      <c r="E32" s="30">
        <f t="shared" si="0"/>
        <v>28712988</v>
      </c>
      <c r="F32" s="31">
        <f t="shared" si="0"/>
        <v>28712988</v>
      </c>
      <c r="G32" s="31">
        <f t="shared" si="0"/>
        <v>6463441</v>
      </c>
      <c r="H32" s="31">
        <f t="shared" si="0"/>
        <v>1653920</v>
      </c>
      <c r="I32" s="31">
        <f t="shared" si="0"/>
        <v>1618516</v>
      </c>
      <c r="J32" s="31">
        <f t="shared" si="0"/>
        <v>9735877</v>
      </c>
      <c r="K32" s="31">
        <f t="shared" si="0"/>
        <v>1673924</v>
      </c>
      <c r="L32" s="31">
        <f t="shared" si="0"/>
        <v>1652561</v>
      </c>
      <c r="M32" s="31">
        <f t="shared" si="0"/>
        <v>5400764</v>
      </c>
      <c r="N32" s="31">
        <f t="shared" si="0"/>
        <v>8727249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18463126</v>
      </c>
      <c r="X32" s="31">
        <f t="shared" si="0"/>
        <v>14356494</v>
      </c>
      <c r="Y32" s="31">
        <f t="shared" si="0"/>
        <v>4106632</v>
      </c>
      <c r="Z32" s="32">
        <f>+IF(X32&lt;&gt;0,+(Y32/X32)*100,0)</f>
        <v>28.604699726827455</v>
      </c>
      <c r="AA32" s="29">
        <f>SUM(AA6:AA31)</f>
        <v>28712988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11427400</v>
      </c>
      <c r="D34" s="20"/>
      <c r="E34" s="21">
        <v>13431996</v>
      </c>
      <c r="F34" s="22">
        <v>13431996</v>
      </c>
      <c r="G34" s="22">
        <v>916147</v>
      </c>
      <c r="H34" s="22">
        <v>868963</v>
      </c>
      <c r="I34" s="22">
        <v>991515</v>
      </c>
      <c r="J34" s="22">
        <v>2776625</v>
      </c>
      <c r="K34" s="22">
        <v>898520</v>
      </c>
      <c r="L34" s="22">
        <v>951711</v>
      </c>
      <c r="M34" s="22">
        <v>1095815</v>
      </c>
      <c r="N34" s="22">
        <v>2946046</v>
      </c>
      <c r="O34" s="22"/>
      <c r="P34" s="22"/>
      <c r="Q34" s="22"/>
      <c r="R34" s="22"/>
      <c r="S34" s="22"/>
      <c r="T34" s="22"/>
      <c r="U34" s="22"/>
      <c r="V34" s="22"/>
      <c r="W34" s="22">
        <v>5722671</v>
      </c>
      <c r="X34" s="22">
        <v>6715998</v>
      </c>
      <c r="Y34" s="22">
        <v>-993327</v>
      </c>
      <c r="Z34" s="23">
        <v>-14.79046003289459</v>
      </c>
      <c r="AA34" s="20">
        <v>13431996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1168706</v>
      </c>
      <c r="D37" s="20"/>
      <c r="E37" s="21">
        <v>1030000</v>
      </c>
      <c r="F37" s="22">
        <v>1030000</v>
      </c>
      <c r="G37" s="22">
        <v>12836</v>
      </c>
      <c r="H37" s="22"/>
      <c r="I37" s="22"/>
      <c r="J37" s="22">
        <v>12836</v>
      </c>
      <c r="K37" s="22"/>
      <c r="L37" s="22">
        <v>231500</v>
      </c>
      <c r="M37" s="22">
        <v>60880</v>
      </c>
      <c r="N37" s="22">
        <v>292380</v>
      </c>
      <c r="O37" s="22"/>
      <c r="P37" s="22"/>
      <c r="Q37" s="22"/>
      <c r="R37" s="22"/>
      <c r="S37" s="22"/>
      <c r="T37" s="22"/>
      <c r="U37" s="22"/>
      <c r="V37" s="22"/>
      <c r="W37" s="22">
        <v>305216</v>
      </c>
      <c r="X37" s="22">
        <v>514998</v>
      </c>
      <c r="Y37" s="22">
        <v>-209782</v>
      </c>
      <c r="Z37" s="23">
        <v>-40.734527124377188</v>
      </c>
      <c r="AA37" s="20">
        <v>1030000</v>
      </c>
    </row>
    <row r="38" spans="1:27" x14ac:dyDescent="0.25">
      <c r="A38" s="19" t="s">
        <v>64</v>
      </c>
      <c r="B38" s="15" t="s">
        <v>32</v>
      </c>
      <c r="C38" s="20">
        <v>-2188949</v>
      </c>
      <c r="D38" s="20"/>
      <c r="E38" s="21">
        <v>1446074</v>
      </c>
      <c r="F38" s="22">
        <v>1446074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723036</v>
      </c>
      <c r="Y38" s="22">
        <v>-723036</v>
      </c>
      <c r="Z38" s="23">
        <v>-100</v>
      </c>
      <c r="AA38" s="20">
        <v>1446074</v>
      </c>
    </row>
    <row r="39" spans="1:27" x14ac:dyDescent="0.25">
      <c r="A39" s="19" t="s">
        <v>65</v>
      </c>
      <c r="B39" s="15" t="s">
        <v>32</v>
      </c>
      <c r="C39" s="20">
        <v>-3753255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>
        <v>9191418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1464760</v>
      </c>
      <c r="D41" s="20"/>
      <c r="E41" s="21">
        <v>1896848</v>
      </c>
      <c r="F41" s="22">
        <v>1896848</v>
      </c>
      <c r="G41" s="22"/>
      <c r="H41" s="22">
        <v>133160</v>
      </c>
      <c r="I41" s="22"/>
      <c r="J41" s="22">
        <v>133160</v>
      </c>
      <c r="K41" s="22">
        <v>133160</v>
      </c>
      <c r="L41" s="22"/>
      <c r="M41" s="22">
        <v>399480</v>
      </c>
      <c r="N41" s="22">
        <v>532640</v>
      </c>
      <c r="O41" s="22"/>
      <c r="P41" s="22"/>
      <c r="Q41" s="22"/>
      <c r="R41" s="22"/>
      <c r="S41" s="22"/>
      <c r="T41" s="22"/>
      <c r="U41" s="22"/>
      <c r="V41" s="22"/>
      <c r="W41" s="22">
        <v>665800</v>
      </c>
      <c r="X41" s="22">
        <v>948420</v>
      </c>
      <c r="Y41" s="22">
        <v>-282620</v>
      </c>
      <c r="Z41" s="23">
        <v>-29.799034183167795</v>
      </c>
      <c r="AA41" s="20">
        <v>1896848</v>
      </c>
    </row>
    <row r="42" spans="1:27" x14ac:dyDescent="0.25">
      <c r="A42" s="19" t="s">
        <v>67</v>
      </c>
      <c r="B42" s="15" t="s">
        <v>32</v>
      </c>
      <c r="C42" s="20">
        <v>555000</v>
      </c>
      <c r="D42" s="20"/>
      <c r="E42" s="21">
        <v>360000</v>
      </c>
      <c r="F42" s="22">
        <v>360000</v>
      </c>
      <c r="G42" s="22"/>
      <c r="H42" s="22">
        <v>35000</v>
      </c>
      <c r="I42" s="22">
        <v>35000</v>
      </c>
      <c r="J42" s="22">
        <v>70000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70000</v>
      </c>
      <c r="X42" s="22">
        <v>180000</v>
      </c>
      <c r="Y42" s="22">
        <v>-110000</v>
      </c>
      <c r="Z42" s="23">
        <v>-61.111111111111114</v>
      </c>
      <c r="AA42" s="20">
        <v>360000</v>
      </c>
    </row>
    <row r="43" spans="1:27" x14ac:dyDescent="0.25">
      <c r="A43" s="19" t="s">
        <v>68</v>
      </c>
      <c r="B43" s="15" t="s">
        <v>32</v>
      </c>
      <c r="C43" s="20">
        <v>4728071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938246</v>
      </c>
      <c r="D44" s="20"/>
      <c r="E44" s="21">
        <v>7036635</v>
      </c>
      <c r="F44" s="22">
        <v>7036635</v>
      </c>
      <c r="G44" s="22">
        <v>34051</v>
      </c>
      <c r="H44" s="22">
        <v>20682</v>
      </c>
      <c r="I44" s="22">
        <v>176985</v>
      </c>
      <c r="J44" s="22">
        <v>231718</v>
      </c>
      <c r="K44" s="22">
        <v>37392</v>
      </c>
      <c r="L44" s="22">
        <v>21905</v>
      </c>
      <c r="M44" s="22">
        <v>24254</v>
      </c>
      <c r="N44" s="22">
        <v>83551</v>
      </c>
      <c r="O44" s="22"/>
      <c r="P44" s="22"/>
      <c r="Q44" s="22"/>
      <c r="R44" s="22"/>
      <c r="S44" s="22"/>
      <c r="T44" s="22"/>
      <c r="U44" s="22"/>
      <c r="V44" s="22"/>
      <c r="W44" s="22">
        <v>315269</v>
      </c>
      <c r="X44" s="22">
        <v>3518322</v>
      </c>
      <c r="Y44" s="22">
        <v>-3203053</v>
      </c>
      <c r="Z44" s="23">
        <v>-91.039222674900131</v>
      </c>
      <c r="AA44" s="20">
        <v>7036635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23531397</v>
      </c>
      <c r="D47" s="29">
        <f t="shared" ref="D47:Y47" si="1">SUM(D34:D46)</f>
        <v>0</v>
      </c>
      <c r="E47" s="30">
        <f t="shared" si="1"/>
        <v>25201553</v>
      </c>
      <c r="F47" s="31">
        <f t="shared" si="1"/>
        <v>25201553</v>
      </c>
      <c r="G47" s="31">
        <f t="shared" si="1"/>
        <v>963034</v>
      </c>
      <c r="H47" s="31">
        <f t="shared" si="1"/>
        <v>1057805</v>
      </c>
      <c r="I47" s="31">
        <f t="shared" si="1"/>
        <v>1203500</v>
      </c>
      <c r="J47" s="31">
        <f t="shared" si="1"/>
        <v>3224339</v>
      </c>
      <c r="K47" s="31">
        <f t="shared" si="1"/>
        <v>1069072</v>
      </c>
      <c r="L47" s="31">
        <f t="shared" si="1"/>
        <v>1205116</v>
      </c>
      <c r="M47" s="31">
        <f t="shared" si="1"/>
        <v>1580429</v>
      </c>
      <c r="N47" s="31">
        <f t="shared" si="1"/>
        <v>3854617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7078956</v>
      </c>
      <c r="X47" s="31">
        <f t="shared" si="1"/>
        <v>12600774</v>
      </c>
      <c r="Y47" s="31">
        <f t="shared" si="1"/>
        <v>-5521818</v>
      </c>
      <c r="Z47" s="32">
        <f>+IF(X47&lt;&gt;0,+(Y47/X47)*100,0)</f>
        <v>-43.821260503521451</v>
      </c>
      <c r="AA47" s="29">
        <f>SUM(AA34:AA46)</f>
        <v>25201553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-135848</v>
      </c>
      <c r="D48" s="39">
        <f t="shared" si="2"/>
        <v>0</v>
      </c>
      <c r="E48" s="40">
        <f t="shared" si="2"/>
        <v>3511435</v>
      </c>
      <c r="F48" s="41">
        <f t="shared" si="2"/>
        <v>3511435</v>
      </c>
      <c r="G48" s="41">
        <f t="shared" si="2"/>
        <v>5500407</v>
      </c>
      <c r="H48" s="41">
        <f t="shared" si="2"/>
        <v>596115</v>
      </c>
      <c r="I48" s="41">
        <f t="shared" si="2"/>
        <v>415016</v>
      </c>
      <c r="J48" s="41">
        <f t="shared" si="2"/>
        <v>6511538</v>
      </c>
      <c r="K48" s="41">
        <f t="shared" si="2"/>
        <v>604852</v>
      </c>
      <c r="L48" s="41">
        <f t="shared" si="2"/>
        <v>447445</v>
      </c>
      <c r="M48" s="41">
        <f t="shared" si="2"/>
        <v>3820335</v>
      </c>
      <c r="N48" s="41">
        <f t="shared" si="2"/>
        <v>4872632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11384170</v>
      </c>
      <c r="X48" s="41">
        <f t="shared" si="2"/>
        <v>1755720</v>
      </c>
      <c r="Y48" s="41">
        <f t="shared" si="2"/>
        <v>9628450</v>
      </c>
      <c r="Z48" s="42">
        <f>+IF(X48&lt;&gt;0,+(Y48/X48)*100,0)</f>
        <v>548.40464310937966</v>
      </c>
      <c r="AA48" s="39">
        <f>+AA32-AA47</f>
        <v>3511435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-135848</v>
      </c>
      <c r="D51" s="48">
        <f t="shared" si="3"/>
        <v>0</v>
      </c>
      <c r="E51" s="49">
        <f t="shared" si="3"/>
        <v>3511435</v>
      </c>
      <c r="F51" s="50">
        <f t="shared" si="3"/>
        <v>3511435</v>
      </c>
      <c r="G51" s="50">
        <f t="shared" si="3"/>
        <v>5500407</v>
      </c>
      <c r="H51" s="50">
        <f t="shared" si="3"/>
        <v>596115</v>
      </c>
      <c r="I51" s="50">
        <f t="shared" si="3"/>
        <v>415016</v>
      </c>
      <c r="J51" s="50">
        <f t="shared" si="3"/>
        <v>6511538</v>
      </c>
      <c r="K51" s="50">
        <f t="shared" si="3"/>
        <v>604852</v>
      </c>
      <c r="L51" s="50">
        <f t="shared" si="3"/>
        <v>447445</v>
      </c>
      <c r="M51" s="50">
        <f t="shared" si="3"/>
        <v>3820335</v>
      </c>
      <c r="N51" s="50">
        <f t="shared" si="3"/>
        <v>4872632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11384170</v>
      </c>
      <c r="X51" s="50">
        <f t="shared" si="3"/>
        <v>1755720</v>
      </c>
      <c r="Y51" s="50">
        <f t="shared" si="3"/>
        <v>9628450</v>
      </c>
      <c r="Z51" s="51">
        <f>+IF(X51&lt;&gt;0,+(Y51/X51)*100,0)</f>
        <v>548.40464310937966</v>
      </c>
      <c r="AA51" s="48">
        <f>SUM(AA48:AA50)</f>
        <v>3511435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-135848</v>
      </c>
      <c r="D53" s="54">
        <f>+D51-D52</f>
        <v>0</v>
      </c>
      <c r="E53" s="55">
        <f t="shared" si="4"/>
        <v>3511435</v>
      </c>
      <c r="F53" s="56">
        <f t="shared" si="4"/>
        <v>3511435</v>
      </c>
      <c r="G53" s="56">
        <f t="shared" si="4"/>
        <v>5500407</v>
      </c>
      <c r="H53" s="56">
        <f t="shared" si="4"/>
        <v>596115</v>
      </c>
      <c r="I53" s="56">
        <f t="shared" si="4"/>
        <v>415016</v>
      </c>
      <c r="J53" s="56">
        <f t="shared" si="4"/>
        <v>6511538</v>
      </c>
      <c r="K53" s="56">
        <f t="shared" si="4"/>
        <v>604852</v>
      </c>
      <c r="L53" s="56">
        <f t="shared" si="4"/>
        <v>447445</v>
      </c>
      <c r="M53" s="56">
        <f t="shared" si="4"/>
        <v>3820335</v>
      </c>
      <c r="N53" s="56">
        <f t="shared" si="4"/>
        <v>4872632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11384170</v>
      </c>
      <c r="X53" s="56">
        <f t="shared" si="4"/>
        <v>1755720</v>
      </c>
      <c r="Y53" s="56">
        <f t="shared" si="4"/>
        <v>9628450</v>
      </c>
      <c r="Z53" s="57">
        <f>+IF(X53&lt;&gt;0,+(Y53/X53)*100,0)</f>
        <v>548.40464310937966</v>
      </c>
      <c r="AA53" s="54">
        <f>+AA51-AA52</f>
        <v>3511435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-135848</v>
      </c>
      <c r="D56" s="48">
        <f>SUM(D53:D55)</f>
        <v>0</v>
      </c>
      <c r="E56" s="49">
        <f t="shared" si="5"/>
        <v>3511435</v>
      </c>
      <c r="F56" s="50">
        <f t="shared" si="5"/>
        <v>3511435</v>
      </c>
      <c r="G56" s="50">
        <f t="shared" si="5"/>
        <v>5500407</v>
      </c>
      <c r="H56" s="50">
        <f t="shared" si="5"/>
        <v>596115</v>
      </c>
      <c r="I56" s="50">
        <f t="shared" si="5"/>
        <v>415016</v>
      </c>
      <c r="J56" s="50">
        <f t="shared" si="5"/>
        <v>6511538</v>
      </c>
      <c r="K56" s="50">
        <f t="shared" si="5"/>
        <v>604852</v>
      </c>
      <c r="L56" s="50">
        <f t="shared" si="5"/>
        <v>447445</v>
      </c>
      <c r="M56" s="50">
        <f t="shared" si="5"/>
        <v>3820335</v>
      </c>
      <c r="N56" s="50">
        <f t="shared" si="5"/>
        <v>4872632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11384170</v>
      </c>
      <c r="X56" s="50">
        <f t="shared" si="5"/>
        <v>1755720</v>
      </c>
      <c r="Y56" s="50">
        <f t="shared" si="5"/>
        <v>9628450</v>
      </c>
      <c r="Z56" s="51">
        <f>+IF(X56&lt;&gt;0,+(Y56/X56)*100,0)</f>
        <v>548.40464310937966</v>
      </c>
      <c r="AA56" s="48">
        <f>SUM(AA53:AA55)</f>
        <v>3511435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-135848</v>
      </c>
      <c r="D59" s="65">
        <f>SUM(D56:D58)</f>
        <v>0</v>
      </c>
      <c r="E59" s="66">
        <f t="shared" si="6"/>
        <v>3511435</v>
      </c>
      <c r="F59" s="67">
        <f t="shared" si="6"/>
        <v>3511435</v>
      </c>
      <c r="G59" s="67">
        <f t="shared" si="6"/>
        <v>5500407</v>
      </c>
      <c r="H59" s="67">
        <f t="shared" si="6"/>
        <v>596115</v>
      </c>
      <c r="I59" s="67">
        <f t="shared" si="6"/>
        <v>415016</v>
      </c>
      <c r="J59" s="67">
        <f t="shared" si="6"/>
        <v>6511538</v>
      </c>
      <c r="K59" s="67">
        <f t="shared" si="6"/>
        <v>604852</v>
      </c>
      <c r="L59" s="67">
        <f t="shared" si="6"/>
        <v>447445</v>
      </c>
      <c r="M59" s="67">
        <f t="shared" si="6"/>
        <v>3820335</v>
      </c>
      <c r="N59" s="67">
        <f t="shared" si="6"/>
        <v>4872632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11384170</v>
      </c>
      <c r="X59" s="67">
        <f t="shared" si="6"/>
        <v>1755720</v>
      </c>
      <c r="Y59" s="67">
        <f t="shared" si="6"/>
        <v>9628450</v>
      </c>
      <c r="Z59" s="68">
        <f>+IF(X59&lt;&gt;0,+(Y59/X59)*100,0)</f>
        <v>548.40464310937966</v>
      </c>
      <c r="AA59" s="65">
        <f>SUM(AA56:AA58)</f>
        <v>3511435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5045857</v>
      </c>
      <c r="D9" s="20"/>
      <c r="E9" s="21">
        <v>5268511</v>
      </c>
      <c r="F9" s="22">
        <v>5268511</v>
      </c>
      <c r="G9" s="22"/>
      <c r="H9" s="22">
        <v>452998</v>
      </c>
      <c r="I9" s="22">
        <v>452432</v>
      </c>
      <c r="J9" s="22">
        <v>905430</v>
      </c>
      <c r="K9" s="22">
        <v>451519</v>
      </c>
      <c r="L9" s="22">
        <v>452217</v>
      </c>
      <c r="M9" s="22">
        <v>913395</v>
      </c>
      <c r="N9" s="22">
        <v>1817131</v>
      </c>
      <c r="O9" s="22"/>
      <c r="P9" s="22"/>
      <c r="Q9" s="22"/>
      <c r="R9" s="22"/>
      <c r="S9" s="22"/>
      <c r="T9" s="22"/>
      <c r="U9" s="22"/>
      <c r="V9" s="22"/>
      <c r="W9" s="22">
        <v>2722561</v>
      </c>
      <c r="X9" s="22">
        <v>2634258</v>
      </c>
      <c r="Y9" s="22">
        <v>88303</v>
      </c>
      <c r="Z9" s="23">
        <v>3.3521014266635993</v>
      </c>
      <c r="AA9" s="20">
        <v>5268511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5045857</v>
      </c>
      <c r="D32" s="29">
        <f t="shared" ref="D32:Y32" si="0">SUM(D6:D31)</f>
        <v>0</v>
      </c>
      <c r="E32" s="30">
        <f t="shared" si="0"/>
        <v>5268511</v>
      </c>
      <c r="F32" s="31">
        <f t="shared" si="0"/>
        <v>5268511</v>
      </c>
      <c r="G32" s="31">
        <f t="shared" si="0"/>
        <v>0</v>
      </c>
      <c r="H32" s="31">
        <f t="shared" si="0"/>
        <v>452998</v>
      </c>
      <c r="I32" s="31">
        <f t="shared" si="0"/>
        <v>452432</v>
      </c>
      <c r="J32" s="31">
        <f t="shared" si="0"/>
        <v>905430</v>
      </c>
      <c r="K32" s="31">
        <f t="shared" si="0"/>
        <v>451519</v>
      </c>
      <c r="L32" s="31">
        <f t="shared" si="0"/>
        <v>452217</v>
      </c>
      <c r="M32" s="31">
        <f t="shared" si="0"/>
        <v>913395</v>
      </c>
      <c r="N32" s="31">
        <f t="shared" si="0"/>
        <v>1817131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2722561</v>
      </c>
      <c r="X32" s="31">
        <f t="shared" si="0"/>
        <v>2634258</v>
      </c>
      <c r="Y32" s="31">
        <f t="shared" si="0"/>
        <v>88303</v>
      </c>
      <c r="Z32" s="32">
        <f>+IF(X32&lt;&gt;0,+(Y32/X32)*100,0)</f>
        <v>3.3521014266635993</v>
      </c>
      <c r="AA32" s="29">
        <f>SUM(AA6:AA31)</f>
        <v>5268511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3574986</v>
      </c>
      <c r="D34" s="20"/>
      <c r="E34" s="21">
        <v>4447248</v>
      </c>
      <c r="F34" s="22">
        <v>4447248</v>
      </c>
      <c r="G34" s="22"/>
      <c r="H34" s="22">
        <v>298651</v>
      </c>
      <c r="I34" s="22">
        <v>322734</v>
      </c>
      <c r="J34" s="22">
        <v>621385</v>
      </c>
      <c r="K34" s="22">
        <v>281169</v>
      </c>
      <c r="L34" s="22">
        <v>301740</v>
      </c>
      <c r="M34" s="22">
        <v>615266</v>
      </c>
      <c r="N34" s="22">
        <v>1198175</v>
      </c>
      <c r="O34" s="22"/>
      <c r="P34" s="22"/>
      <c r="Q34" s="22"/>
      <c r="R34" s="22"/>
      <c r="S34" s="22"/>
      <c r="T34" s="22"/>
      <c r="U34" s="22"/>
      <c r="V34" s="22"/>
      <c r="W34" s="22">
        <v>1819560</v>
      </c>
      <c r="X34" s="22">
        <v>2223624</v>
      </c>
      <c r="Y34" s="22">
        <v>-404064</v>
      </c>
      <c r="Z34" s="23">
        <v>-18.171417469860014</v>
      </c>
      <c r="AA34" s="20">
        <v>4447248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52700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2391943</v>
      </c>
      <c r="D38" s="20"/>
      <c r="E38" s="21">
        <v>9959667</v>
      </c>
      <c r="F38" s="22">
        <v>9959667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4979832</v>
      </c>
      <c r="Y38" s="22">
        <v>-4979832</v>
      </c>
      <c r="Z38" s="23">
        <v>-100</v>
      </c>
      <c r="AA38" s="20">
        <v>9959667</v>
      </c>
    </row>
    <row r="39" spans="1:27" x14ac:dyDescent="0.25">
      <c r="A39" s="19" t="s">
        <v>65</v>
      </c>
      <c r="B39" s="15" t="s">
        <v>32</v>
      </c>
      <c r="C39" s="20">
        <v>698876</v>
      </c>
      <c r="D39" s="20"/>
      <c r="E39" s="21">
        <v>1869471</v>
      </c>
      <c r="F39" s="22">
        <v>1869471</v>
      </c>
      <c r="G39" s="22"/>
      <c r="H39" s="22"/>
      <c r="I39" s="22">
        <v>174719</v>
      </c>
      <c r="J39" s="22">
        <v>174719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174719</v>
      </c>
      <c r="X39" s="22">
        <v>934734</v>
      </c>
      <c r="Y39" s="22">
        <v>-760015</v>
      </c>
      <c r="Z39" s="23">
        <v>-81.308158256787493</v>
      </c>
      <c r="AA39" s="20">
        <v>1869471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2135</v>
      </c>
      <c r="F41" s="22">
        <v>2135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1068</v>
      </c>
      <c r="Y41" s="22">
        <v>-1068</v>
      </c>
      <c r="Z41" s="23">
        <v>-100</v>
      </c>
      <c r="AA41" s="20">
        <v>2135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5245057</v>
      </c>
      <c r="D44" s="20"/>
      <c r="E44" s="21">
        <v>3203817</v>
      </c>
      <c r="F44" s="22">
        <v>3203817</v>
      </c>
      <c r="G44" s="22"/>
      <c r="H44" s="22">
        <v>200345</v>
      </c>
      <c r="I44" s="22">
        <v>2633</v>
      </c>
      <c r="J44" s="22">
        <v>202978</v>
      </c>
      <c r="K44" s="22">
        <v>2231</v>
      </c>
      <c r="L44" s="22">
        <v>2437</v>
      </c>
      <c r="M44" s="22">
        <v>307526</v>
      </c>
      <c r="N44" s="22">
        <v>312194</v>
      </c>
      <c r="O44" s="22"/>
      <c r="P44" s="22"/>
      <c r="Q44" s="22"/>
      <c r="R44" s="22"/>
      <c r="S44" s="22"/>
      <c r="T44" s="22"/>
      <c r="U44" s="22"/>
      <c r="V44" s="22"/>
      <c r="W44" s="22">
        <v>515172</v>
      </c>
      <c r="X44" s="22">
        <v>1601910</v>
      </c>
      <c r="Y44" s="22">
        <v>-1086738</v>
      </c>
      <c r="Z44" s="23">
        <v>-67.840140831881939</v>
      </c>
      <c r="AA44" s="20">
        <v>3203817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11963562</v>
      </c>
      <c r="D47" s="29">
        <f t="shared" ref="D47:Y47" si="1">SUM(D34:D46)</f>
        <v>0</v>
      </c>
      <c r="E47" s="30">
        <f t="shared" si="1"/>
        <v>19482338</v>
      </c>
      <c r="F47" s="31">
        <f t="shared" si="1"/>
        <v>19482338</v>
      </c>
      <c r="G47" s="31">
        <f t="shared" si="1"/>
        <v>0</v>
      </c>
      <c r="H47" s="31">
        <f t="shared" si="1"/>
        <v>498996</v>
      </c>
      <c r="I47" s="31">
        <f t="shared" si="1"/>
        <v>500086</v>
      </c>
      <c r="J47" s="31">
        <f t="shared" si="1"/>
        <v>999082</v>
      </c>
      <c r="K47" s="31">
        <f t="shared" si="1"/>
        <v>283400</v>
      </c>
      <c r="L47" s="31">
        <f t="shared" si="1"/>
        <v>304177</v>
      </c>
      <c r="M47" s="31">
        <f t="shared" si="1"/>
        <v>922792</v>
      </c>
      <c r="N47" s="31">
        <f t="shared" si="1"/>
        <v>1510369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2509451</v>
      </c>
      <c r="X47" s="31">
        <f t="shared" si="1"/>
        <v>9741168</v>
      </c>
      <c r="Y47" s="31">
        <f t="shared" si="1"/>
        <v>-7231717</v>
      </c>
      <c r="Z47" s="32">
        <f>+IF(X47&lt;&gt;0,+(Y47/X47)*100,0)</f>
        <v>-74.238705255878969</v>
      </c>
      <c r="AA47" s="29">
        <f>SUM(AA34:AA46)</f>
        <v>19482338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-6917705</v>
      </c>
      <c r="D48" s="39">
        <f t="shared" si="2"/>
        <v>0</v>
      </c>
      <c r="E48" s="40">
        <f t="shared" si="2"/>
        <v>-14213827</v>
      </c>
      <c r="F48" s="41">
        <f t="shared" si="2"/>
        <v>-14213827</v>
      </c>
      <c r="G48" s="41">
        <f t="shared" si="2"/>
        <v>0</v>
      </c>
      <c r="H48" s="41">
        <f t="shared" si="2"/>
        <v>-45998</v>
      </c>
      <c r="I48" s="41">
        <f t="shared" si="2"/>
        <v>-47654</v>
      </c>
      <c r="J48" s="41">
        <f t="shared" si="2"/>
        <v>-93652</v>
      </c>
      <c r="K48" s="41">
        <f t="shared" si="2"/>
        <v>168119</v>
      </c>
      <c r="L48" s="41">
        <f t="shared" si="2"/>
        <v>148040</v>
      </c>
      <c r="M48" s="41">
        <f t="shared" si="2"/>
        <v>-9397</v>
      </c>
      <c r="N48" s="41">
        <f t="shared" si="2"/>
        <v>306762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213110</v>
      </c>
      <c r="X48" s="41">
        <f t="shared" si="2"/>
        <v>-7106910</v>
      </c>
      <c r="Y48" s="41">
        <f t="shared" si="2"/>
        <v>7320020</v>
      </c>
      <c r="Z48" s="42">
        <f>+IF(X48&lt;&gt;0,+(Y48/X48)*100,0)</f>
        <v>-102.99863090991725</v>
      </c>
      <c r="AA48" s="39">
        <f>+AA32-AA47</f>
        <v>-14213827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-6917705</v>
      </c>
      <c r="D51" s="48">
        <f t="shared" si="3"/>
        <v>0</v>
      </c>
      <c r="E51" s="49">
        <f t="shared" si="3"/>
        <v>-14213827</v>
      </c>
      <c r="F51" s="50">
        <f t="shared" si="3"/>
        <v>-14213827</v>
      </c>
      <c r="G51" s="50">
        <f t="shared" si="3"/>
        <v>0</v>
      </c>
      <c r="H51" s="50">
        <f t="shared" si="3"/>
        <v>-45998</v>
      </c>
      <c r="I51" s="50">
        <f t="shared" si="3"/>
        <v>-47654</v>
      </c>
      <c r="J51" s="50">
        <f t="shared" si="3"/>
        <v>-93652</v>
      </c>
      <c r="K51" s="50">
        <f t="shared" si="3"/>
        <v>168119</v>
      </c>
      <c r="L51" s="50">
        <f t="shared" si="3"/>
        <v>148040</v>
      </c>
      <c r="M51" s="50">
        <f t="shared" si="3"/>
        <v>-9397</v>
      </c>
      <c r="N51" s="50">
        <f t="shared" si="3"/>
        <v>306762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213110</v>
      </c>
      <c r="X51" s="50">
        <f t="shared" si="3"/>
        <v>-7106910</v>
      </c>
      <c r="Y51" s="50">
        <f t="shared" si="3"/>
        <v>7320020</v>
      </c>
      <c r="Z51" s="51">
        <f>+IF(X51&lt;&gt;0,+(Y51/X51)*100,0)</f>
        <v>-102.99863090991725</v>
      </c>
      <c r="AA51" s="48">
        <f>SUM(AA48:AA50)</f>
        <v>-14213827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-6917705</v>
      </c>
      <c r="D53" s="54">
        <f>+D51-D52</f>
        <v>0</v>
      </c>
      <c r="E53" s="55">
        <f t="shared" si="4"/>
        <v>-14213827</v>
      </c>
      <c r="F53" s="56">
        <f t="shared" si="4"/>
        <v>-14213827</v>
      </c>
      <c r="G53" s="56">
        <f t="shared" si="4"/>
        <v>0</v>
      </c>
      <c r="H53" s="56">
        <f t="shared" si="4"/>
        <v>-45998</v>
      </c>
      <c r="I53" s="56">
        <f t="shared" si="4"/>
        <v>-47654</v>
      </c>
      <c r="J53" s="56">
        <f t="shared" si="4"/>
        <v>-93652</v>
      </c>
      <c r="K53" s="56">
        <f t="shared" si="4"/>
        <v>168119</v>
      </c>
      <c r="L53" s="56">
        <f t="shared" si="4"/>
        <v>148040</v>
      </c>
      <c r="M53" s="56">
        <f t="shared" si="4"/>
        <v>-9397</v>
      </c>
      <c r="N53" s="56">
        <f t="shared" si="4"/>
        <v>306762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213110</v>
      </c>
      <c r="X53" s="56">
        <f t="shared" si="4"/>
        <v>-7106910</v>
      </c>
      <c r="Y53" s="56">
        <f t="shared" si="4"/>
        <v>7320020</v>
      </c>
      <c r="Z53" s="57">
        <f>+IF(X53&lt;&gt;0,+(Y53/X53)*100,0)</f>
        <v>-102.99863090991725</v>
      </c>
      <c r="AA53" s="54">
        <f>+AA51-AA52</f>
        <v>-14213827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-6917705</v>
      </c>
      <c r="D56" s="48">
        <f>SUM(D53:D55)</f>
        <v>0</v>
      </c>
      <c r="E56" s="49">
        <f t="shared" si="5"/>
        <v>-14213827</v>
      </c>
      <c r="F56" s="50">
        <f t="shared" si="5"/>
        <v>-14213827</v>
      </c>
      <c r="G56" s="50">
        <f t="shared" si="5"/>
        <v>0</v>
      </c>
      <c r="H56" s="50">
        <f t="shared" si="5"/>
        <v>-45998</v>
      </c>
      <c r="I56" s="50">
        <f t="shared" si="5"/>
        <v>-47654</v>
      </c>
      <c r="J56" s="50">
        <f t="shared" si="5"/>
        <v>-93652</v>
      </c>
      <c r="K56" s="50">
        <f t="shared" si="5"/>
        <v>168119</v>
      </c>
      <c r="L56" s="50">
        <f t="shared" si="5"/>
        <v>148040</v>
      </c>
      <c r="M56" s="50">
        <f t="shared" si="5"/>
        <v>-9397</v>
      </c>
      <c r="N56" s="50">
        <f t="shared" si="5"/>
        <v>306762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213110</v>
      </c>
      <c r="X56" s="50">
        <f t="shared" si="5"/>
        <v>-7106910</v>
      </c>
      <c r="Y56" s="50">
        <f t="shared" si="5"/>
        <v>7320020</v>
      </c>
      <c r="Z56" s="51">
        <f>+IF(X56&lt;&gt;0,+(Y56/X56)*100,0)</f>
        <v>-102.99863090991725</v>
      </c>
      <c r="AA56" s="48">
        <f>SUM(AA53:AA55)</f>
        <v>-14213827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-6917705</v>
      </c>
      <c r="D59" s="65">
        <f>SUM(D56:D58)</f>
        <v>0</v>
      </c>
      <c r="E59" s="66">
        <f t="shared" si="6"/>
        <v>-14213827</v>
      </c>
      <c r="F59" s="67">
        <f t="shared" si="6"/>
        <v>-14213827</v>
      </c>
      <c r="G59" s="67">
        <f t="shared" si="6"/>
        <v>0</v>
      </c>
      <c r="H59" s="67">
        <f t="shared" si="6"/>
        <v>-45998</v>
      </c>
      <c r="I59" s="67">
        <f t="shared" si="6"/>
        <v>-47654</v>
      </c>
      <c r="J59" s="67">
        <f t="shared" si="6"/>
        <v>-93652</v>
      </c>
      <c r="K59" s="67">
        <f t="shared" si="6"/>
        <v>168119</v>
      </c>
      <c r="L59" s="67">
        <f t="shared" si="6"/>
        <v>148040</v>
      </c>
      <c r="M59" s="67">
        <f t="shared" si="6"/>
        <v>-9397</v>
      </c>
      <c r="N59" s="67">
        <f t="shared" si="6"/>
        <v>306762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213110</v>
      </c>
      <c r="X59" s="67">
        <f t="shared" si="6"/>
        <v>-7106910</v>
      </c>
      <c r="Y59" s="67">
        <f t="shared" si="6"/>
        <v>7320020</v>
      </c>
      <c r="Z59" s="68">
        <f>+IF(X59&lt;&gt;0,+(Y59/X59)*100,0)</f>
        <v>-102.99863090991725</v>
      </c>
      <c r="AA59" s="65">
        <f>SUM(AA56:AA58)</f>
        <v>-14213827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90883</v>
      </c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90883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331087</v>
      </c>
      <c r="D39" s="20"/>
      <c r="E39" s="21">
        <v>-180916</v>
      </c>
      <c r="F39" s="22">
        <v>-180916</v>
      </c>
      <c r="G39" s="22"/>
      <c r="H39" s="22"/>
      <c r="I39" s="22"/>
      <c r="J39" s="22"/>
      <c r="K39" s="22"/>
      <c r="L39" s="22"/>
      <c r="M39" s="22">
        <v>35900</v>
      </c>
      <c r="N39" s="22">
        <v>35900</v>
      </c>
      <c r="O39" s="22"/>
      <c r="P39" s="22"/>
      <c r="Q39" s="22"/>
      <c r="R39" s="22"/>
      <c r="S39" s="22"/>
      <c r="T39" s="22"/>
      <c r="U39" s="22"/>
      <c r="V39" s="22"/>
      <c r="W39" s="22">
        <v>35900</v>
      </c>
      <c r="X39" s="22">
        <v>-90456</v>
      </c>
      <c r="Y39" s="22">
        <v>126356</v>
      </c>
      <c r="Z39" s="23">
        <v>-139.68780401521181</v>
      </c>
      <c r="AA39" s="20">
        <v>-180916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-1228375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-897288</v>
      </c>
      <c r="D47" s="29">
        <f t="shared" ref="D47:Y47" si="1">SUM(D34:D46)</f>
        <v>0</v>
      </c>
      <c r="E47" s="30">
        <f t="shared" si="1"/>
        <v>-180916</v>
      </c>
      <c r="F47" s="31">
        <f t="shared" si="1"/>
        <v>-180916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35900</v>
      </c>
      <c r="N47" s="31">
        <f t="shared" si="1"/>
        <v>35900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35900</v>
      </c>
      <c r="X47" s="31">
        <f t="shared" si="1"/>
        <v>-90456</v>
      </c>
      <c r="Y47" s="31">
        <f t="shared" si="1"/>
        <v>126356</v>
      </c>
      <c r="Z47" s="32">
        <f>+IF(X47&lt;&gt;0,+(Y47/X47)*100,0)</f>
        <v>-139.68780401521181</v>
      </c>
      <c r="AA47" s="29">
        <f>SUM(AA34:AA46)</f>
        <v>-180916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988171</v>
      </c>
      <c r="D48" s="39">
        <f t="shared" si="2"/>
        <v>0</v>
      </c>
      <c r="E48" s="40">
        <f t="shared" si="2"/>
        <v>180916</v>
      </c>
      <c r="F48" s="41">
        <f t="shared" si="2"/>
        <v>180916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-35900</v>
      </c>
      <c r="N48" s="41">
        <f t="shared" si="2"/>
        <v>-35900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-35900</v>
      </c>
      <c r="X48" s="41">
        <f t="shared" si="2"/>
        <v>90456</v>
      </c>
      <c r="Y48" s="41">
        <f t="shared" si="2"/>
        <v>-126356</v>
      </c>
      <c r="Z48" s="42">
        <f>+IF(X48&lt;&gt;0,+(Y48/X48)*100,0)</f>
        <v>-139.68780401521181</v>
      </c>
      <c r="AA48" s="39">
        <f>+AA32-AA47</f>
        <v>180916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988171</v>
      </c>
      <c r="D51" s="48">
        <f t="shared" si="3"/>
        <v>0</v>
      </c>
      <c r="E51" s="49">
        <f t="shared" si="3"/>
        <v>180916</v>
      </c>
      <c r="F51" s="50">
        <f t="shared" si="3"/>
        <v>180916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-35900</v>
      </c>
      <c r="N51" s="50">
        <f t="shared" si="3"/>
        <v>-35900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-35900</v>
      </c>
      <c r="X51" s="50">
        <f t="shared" si="3"/>
        <v>90456</v>
      </c>
      <c r="Y51" s="50">
        <f t="shared" si="3"/>
        <v>-126356</v>
      </c>
      <c r="Z51" s="51">
        <f>+IF(X51&lt;&gt;0,+(Y51/X51)*100,0)</f>
        <v>-139.68780401521181</v>
      </c>
      <c r="AA51" s="48">
        <f>SUM(AA48:AA50)</f>
        <v>180916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988171</v>
      </c>
      <c r="D53" s="54">
        <f>+D51-D52</f>
        <v>0</v>
      </c>
      <c r="E53" s="55">
        <f t="shared" si="4"/>
        <v>180916</v>
      </c>
      <c r="F53" s="56">
        <f t="shared" si="4"/>
        <v>180916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-35900</v>
      </c>
      <c r="N53" s="56">
        <f t="shared" si="4"/>
        <v>-35900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-35900</v>
      </c>
      <c r="X53" s="56">
        <f t="shared" si="4"/>
        <v>90456</v>
      </c>
      <c r="Y53" s="56">
        <f t="shared" si="4"/>
        <v>-126356</v>
      </c>
      <c r="Z53" s="57">
        <f>+IF(X53&lt;&gt;0,+(Y53/X53)*100,0)</f>
        <v>-139.68780401521181</v>
      </c>
      <c r="AA53" s="54">
        <f>+AA51-AA52</f>
        <v>180916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988171</v>
      </c>
      <c r="D56" s="48">
        <f>SUM(D53:D55)</f>
        <v>0</v>
      </c>
      <c r="E56" s="49">
        <f t="shared" si="5"/>
        <v>180916</v>
      </c>
      <c r="F56" s="50">
        <f t="shared" si="5"/>
        <v>180916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-35900</v>
      </c>
      <c r="N56" s="50">
        <f t="shared" si="5"/>
        <v>-35900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-35900</v>
      </c>
      <c r="X56" s="50">
        <f t="shared" si="5"/>
        <v>90456</v>
      </c>
      <c r="Y56" s="50">
        <f t="shared" si="5"/>
        <v>-126356</v>
      </c>
      <c r="Z56" s="51">
        <f>+IF(X56&lt;&gt;0,+(Y56/X56)*100,0)</f>
        <v>-139.68780401521181</v>
      </c>
      <c r="AA56" s="48">
        <f>SUM(AA53:AA55)</f>
        <v>180916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988171</v>
      </c>
      <c r="D59" s="65">
        <f>SUM(D56:D58)</f>
        <v>0</v>
      </c>
      <c r="E59" s="66">
        <f t="shared" si="6"/>
        <v>180916</v>
      </c>
      <c r="F59" s="67">
        <f t="shared" si="6"/>
        <v>180916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-35900</v>
      </c>
      <c r="N59" s="67">
        <f t="shared" si="6"/>
        <v>-35900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-35900</v>
      </c>
      <c r="X59" s="67">
        <f t="shared" si="6"/>
        <v>90456</v>
      </c>
      <c r="Y59" s="67">
        <f t="shared" si="6"/>
        <v>-126356</v>
      </c>
      <c r="Z59" s="68">
        <f>+IF(X59&lt;&gt;0,+(Y59/X59)*100,0)</f>
        <v>-139.68780401521181</v>
      </c>
      <c r="AA59" s="65">
        <f>SUM(AA56:AA58)</f>
        <v>180916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>
        <v>2630</v>
      </c>
      <c r="F6" s="22">
        <v>2630</v>
      </c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>
        <v>1314</v>
      </c>
      <c r="Y6" s="22">
        <v>-1314</v>
      </c>
      <c r="Z6" s="23">
        <v>-100</v>
      </c>
      <c r="AA6" s="20">
        <v>2630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>
        <v>-579038</v>
      </c>
      <c r="I8" s="22">
        <v>-715803</v>
      </c>
      <c r="J8" s="22">
        <v>-1294841</v>
      </c>
      <c r="K8" s="22">
        <v>-751443</v>
      </c>
      <c r="L8" s="22">
        <v>-793534</v>
      </c>
      <c r="M8" s="22">
        <v>-823107</v>
      </c>
      <c r="N8" s="22">
        <v>-2368084</v>
      </c>
      <c r="O8" s="22"/>
      <c r="P8" s="22"/>
      <c r="Q8" s="22"/>
      <c r="R8" s="22"/>
      <c r="S8" s="22"/>
      <c r="T8" s="22"/>
      <c r="U8" s="22"/>
      <c r="V8" s="22"/>
      <c r="W8" s="22">
        <v>-3662925</v>
      </c>
      <c r="X8" s="22"/>
      <c r="Y8" s="22">
        <v>-3662925</v>
      </c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>
        <v>155390777</v>
      </c>
      <c r="F9" s="22">
        <v>155390777</v>
      </c>
      <c r="G9" s="22">
        <v>11318904</v>
      </c>
      <c r="H9" s="22">
        <v>12289440</v>
      </c>
      <c r="I9" s="22">
        <v>12349960</v>
      </c>
      <c r="J9" s="22">
        <v>35958304</v>
      </c>
      <c r="K9" s="22">
        <v>12134855</v>
      </c>
      <c r="L9" s="22">
        <v>12114368</v>
      </c>
      <c r="M9" s="22">
        <v>11979574</v>
      </c>
      <c r="N9" s="22">
        <v>36228797</v>
      </c>
      <c r="O9" s="22"/>
      <c r="P9" s="22"/>
      <c r="Q9" s="22"/>
      <c r="R9" s="22"/>
      <c r="S9" s="22"/>
      <c r="T9" s="22"/>
      <c r="U9" s="22"/>
      <c r="V9" s="22"/>
      <c r="W9" s="22">
        <v>72187101</v>
      </c>
      <c r="X9" s="22">
        <v>77695392</v>
      </c>
      <c r="Y9" s="22">
        <v>-5508291</v>
      </c>
      <c r="Z9" s="23">
        <v>-7.0895980549271185</v>
      </c>
      <c r="AA9" s="20">
        <v>155390777</v>
      </c>
    </row>
    <row r="10" spans="1:27" x14ac:dyDescent="0.25">
      <c r="A10" s="19" t="s">
        <v>38</v>
      </c>
      <c r="B10" s="15" t="s">
        <v>32</v>
      </c>
      <c r="C10" s="20"/>
      <c r="D10" s="20"/>
      <c r="E10" s="21">
        <v>704</v>
      </c>
      <c r="F10" s="22">
        <v>704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354</v>
      </c>
      <c r="Y10" s="22">
        <v>-354</v>
      </c>
      <c r="Z10" s="23">
        <v>-100</v>
      </c>
      <c r="AA10" s="20">
        <v>704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13585976</v>
      </c>
      <c r="F13" s="22">
        <v>13585976</v>
      </c>
      <c r="G13" s="22">
        <v>1502310</v>
      </c>
      <c r="H13" s="22">
        <v>205396</v>
      </c>
      <c r="I13" s="22">
        <v>1731032</v>
      </c>
      <c r="J13" s="22">
        <v>3438738</v>
      </c>
      <c r="K13" s="22">
        <v>1603723</v>
      </c>
      <c r="L13" s="22">
        <v>1704630</v>
      </c>
      <c r="M13" s="22">
        <v>1629483</v>
      </c>
      <c r="N13" s="22">
        <v>4937836</v>
      </c>
      <c r="O13" s="22"/>
      <c r="P13" s="22"/>
      <c r="Q13" s="22"/>
      <c r="R13" s="22"/>
      <c r="S13" s="22"/>
      <c r="T13" s="22"/>
      <c r="U13" s="22"/>
      <c r="V13" s="22"/>
      <c r="W13" s="22">
        <v>8376574</v>
      </c>
      <c r="X13" s="22">
        <v>6792990</v>
      </c>
      <c r="Y13" s="22">
        <v>1583584</v>
      </c>
      <c r="Z13" s="23">
        <v>23.3120319623612</v>
      </c>
      <c r="AA13" s="20">
        <v>13585976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>
        <v>12194068</v>
      </c>
      <c r="H25" s="22"/>
      <c r="I25" s="22"/>
      <c r="J25" s="22">
        <v>12194068</v>
      </c>
      <c r="K25" s="22"/>
      <c r="L25" s="22"/>
      <c r="M25" s="22">
        <v>9755254</v>
      </c>
      <c r="N25" s="22">
        <v>9755254</v>
      </c>
      <c r="O25" s="22"/>
      <c r="P25" s="22"/>
      <c r="Q25" s="22"/>
      <c r="R25" s="22"/>
      <c r="S25" s="22"/>
      <c r="T25" s="22"/>
      <c r="U25" s="22"/>
      <c r="V25" s="22"/>
      <c r="W25" s="22">
        <v>21949322</v>
      </c>
      <c r="X25" s="22"/>
      <c r="Y25" s="22">
        <v>21949322</v>
      </c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168980087</v>
      </c>
      <c r="F32" s="31">
        <f t="shared" si="0"/>
        <v>168980087</v>
      </c>
      <c r="G32" s="31">
        <f t="shared" si="0"/>
        <v>25015282</v>
      </c>
      <c r="H32" s="31">
        <f t="shared" si="0"/>
        <v>11915798</v>
      </c>
      <c r="I32" s="31">
        <f t="shared" si="0"/>
        <v>13365189</v>
      </c>
      <c r="J32" s="31">
        <f t="shared" si="0"/>
        <v>50296269</v>
      </c>
      <c r="K32" s="31">
        <f t="shared" si="0"/>
        <v>12987135</v>
      </c>
      <c r="L32" s="31">
        <f t="shared" si="0"/>
        <v>13025464</v>
      </c>
      <c r="M32" s="31">
        <f t="shared" si="0"/>
        <v>22541204</v>
      </c>
      <c r="N32" s="31">
        <f t="shared" si="0"/>
        <v>48553803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98850072</v>
      </c>
      <c r="X32" s="31">
        <f t="shared" si="0"/>
        <v>84490050</v>
      </c>
      <c r="Y32" s="31">
        <f t="shared" si="0"/>
        <v>14360022</v>
      </c>
      <c r="Z32" s="32">
        <f>+IF(X32&lt;&gt;0,+(Y32/X32)*100,0)</f>
        <v>16.996110192857028</v>
      </c>
      <c r="AA32" s="29">
        <f>SUM(AA6:AA31)</f>
        <v>168980087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100529132</v>
      </c>
      <c r="F34" s="22">
        <v>100529132</v>
      </c>
      <c r="G34" s="22">
        <v>7687324</v>
      </c>
      <c r="H34" s="22">
        <v>7338138</v>
      </c>
      <c r="I34" s="22">
        <v>8471613</v>
      </c>
      <c r="J34" s="22">
        <v>23497075</v>
      </c>
      <c r="K34" s="22">
        <v>12382754</v>
      </c>
      <c r="L34" s="22">
        <v>7668682</v>
      </c>
      <c r="M34" s="22">
        <v>8035198</v>
      </c>
      <c r="N34" s="22">
        <v>28086634</v>
      </c>
      <c r="O34" s="22"/>
      <c r="P34" s="22"/>
      <c r="Q34" s="22"/>
      <c r="R34" s="22"/>
      <c r="S34" s="22"/>
      <c r="T34" s="22"/>
      <c r="U34" s="22"/>
      <c r="V34" s="22"/>
      <c r="W34" s="22">
        <v>51583709</v>
      </c>
      <c r="X34" s="22">
        <v>50265426</v>
      </c>
      <c r="Y34" s="22">
        <v>1318283</v>
      </c>
      <c r="Z34" s="23">
        <v>2.6226436437642051</v>
      </c>
      <c r="AA34" s="20">
        <v>100529132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2031500</v>
      </c>
      <c r="F37" s="22">
        <v>2031500</v>
      </c>
      <c r="G37" s="22">
        <v>103352</v>
      </c>
      <c r="H37" s="22">
        <v>268782</v>
      </c>
      <c r="I37" s="22">
        <v>129863</v>
      </c>
      <c r="J37" s="22">
        <v>501997</v>
      </c>
      <c r="K37" s="22">
        <v>256148</v>
      </c>
      <c r="L37" s="22">
        <v>62029</v>
      </c>
      <c r="M37" s="22">
        <v>119238</v>
      </c>
      <c r="N37" s="22">
        <v>437415</v>
      </c>
      <c r="O37" s="22"/>
      <c r="P37" s="22"/>
      <c r="Q37" s="22"/>
      <c r="R37" s="22"/>
      <c r="S37" s="22"/>
      <c r="T37" s="22"/>
      <c r="U37" s="22"/>
      <c r="V37" s="22"/>
      <c r="W37" s="22">
        <v>939412</v>
      </c>
      <c r="X37" s="22">
        <v>1015746</v>
      </c>
      <c r="Y37" s="22">
        <v>-76334</v>
      </c>
      <c r="Z37" s="23">
        <v>-7.5150677433137814</v>
      </c>
      <c r="AA37" s="20">
        <v>2031500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4020908</v>
      </c>
      <c r="F39" s="22">
        <v>4020908</v>
      </c>
      <c r="G39" s="22">
        <v>412772</v>
      </c>
      <c r="H39" s="22">
        <v>412287</v>
      </c>
      <c r="I39" s="22">
        <v>399225</v>
      </c>
      <c r="J39" s="22">
        <v>1224284</v>
      </c>
      <c r="K39" s="22">
        <v>412459</v>
      </c>
      <c r="L39" s="22">
        <v>399205</v>
      </c>
      <c r="M39" s="22">
        <v>412512</v>
      </c>
      <c r="N39" s="22">
        <v>1224176</v>
      </c>
      <c r="O39" s="22"/>
      <c r="P39" s="22"/>
      <c r="Q39" s="22"/>
      <c r="R39" s="22"/>
      <c r="S39" s="22"/>
      <c r="T39" s="22"/>
      <c r="U39" s="22"/>
      <c r="V39" s="22"/>
      <c r="W39" s="22">
        <v>2448460</v>
      </c>
      <c r="X39" s="22">
        <v>2010462</v>
      </c>
      <c r="Y39" s="22">
        <v>437998</v>
      </c>
      <c r="Z39" s="23">
        <v>21.785937759579639</v>
      </c>
      <c r="AA39" s="20">
        <v>4020908</v>
      </c>
    </row>
    <row r="40" spans="1:27" x14ac:dyDescent="0.25">
      <c r="A40" s="19" t="s">
        <v>40</v>
      </c>
      <c r="B40" s="15" t="s">
        <v>32</v>
      </c>
      <c r="C40" s="20"/>
      <c r="D40" s="20"/>
      <c r="E40" s="21">
        <v>2157165</v>
      </c>
      <c r="F40" s="22">
        <v>2157165</v>
      </c>
      <c r="G40" s="22">
        <v>17006</v>
      </c>
      <c r="H40" s="22">
        <v>16765</v>
      </c>
      <c r="I40" s="22">
        <v>16224</v>
      </c>
      <c r="J40" s="22">
        <v>49995</v>
      </c>
      <c r="K40" s="22">
        <v>12352</v>
      </c>
      <c r="L40" s="22">
        <v>11953</v>
      </c>
      <c r="M40" s="22">
        <v>12352</v>
      </c>
      <c r="N40" s="22">
        <v>36657</v>
      </c>
      <c r="O40" s="22"/>
      <c r="P40" s="22"/>
      <c r="Q40" s="22"/>
      <c r="R40" s="22"/>
      <c r="S40" s="22"/>
      <c r="T40" s="22"/>
      <c r="U40" s="22"/>
      <c r="V40" s="22"/>
      <c r="W40" s="22">
        <v>86652</v>
      </c>
      <c r="X40" s="22">
        <v>1078584</v>
      </c>
      <c r="Y40" s="22">
        <v>-991932</v>
      </c>
      <c r="Z40" s="23">
        <v>-91.966133374869273</v>
      </c>
      <c r="AA40" s="20">
        <v>2157165</v>
      </c>
    </row>
    <row r="41" spans="1:27" x14ac:dyDescent="0.25">
      <c r="A41" s="19" t="s">
        <v>66</v>
      </c>
      <c r="B41" s="15" t="s">
        <v>32</v>
      </c>
      <c r="C41" s="20"/>
      <c r="D41" s="20"/>
      <c r="E41" s="21">
        <v>9403500</v>
      </c>
      <c r="F41" s="22">
        <v>9403500</v>
      </c>
      <c r="G41" s="22">
        <v>108163</v>
      </c>
      <c r="H41" s="22">
        <v>-236867</v>
      </c>
      <c r="I41" s="22">
        <v>776866</v>
      </c>
      <c r="J41" s="22">
        <v>648162</v>
      </c>
      <c r="K41" s="22">
        <v>1575069</v>
      </c>
      <c r="L41" s="22">
        <v>312866</v>
      </c>
      <c r="M41" s="22">
        <v>534221</v>
      </c>
      <c r="N41" s="22">
        <v>2422156</v>
      </c>
      <c r="O41" s="22"/>
      <c r="P41" s="22"/>
      <c r="Q41" s="22"/>
      <c r="R41" s="22"/>
      <c r="S41" s="22"/>
      <c r="T41" s="22"/>
      <c r="U41" s="22"/>
      <c r="V41" s="22"/>
      <c r="W41" s="22">
        <v>3070318</v>
      </c>
      <c r="X41" s="22">
        <v>4701756</v>
      </c>
      <c r="Y41" s="22">
        <v>-1631438</v>
      </c>
      <c r="Z41" s="23">
        <v>-34.698482864699912</v>
      </c>
      <c r="AA41" s="20">
        <v>9403500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6837400</v>
      </c>
      <c r="F44" s="22">
        <v>6837400</v>
      </c>
      <c r="G44" s="22">
        <v>1768874</v>
      </c>
      <c r="H44" s="22">
        <v>-1132419</v>
      </c>
      <c r="I44" s="22">
        <v>128101</v>
      </c>
      <c r="J44" s="22">
        <v>764556</v>
      </c>
      <c r="K44" s="22">
        <v>437502</v>
      </c>
      <c r="L44" s="22">
        <v>389959</v>
      </c>
      <c r="M44" s="22">
        <v>1363665</v>
      </c>
      <c r="N44" s="22">
        <v>2191126</v>
      </c>
      <c r="O44" s="22"/>
      <c r="P44" s="22"/>
      <c r="Q44" s="22"/>
      <c r="R44" s="22"/>
      <c r="S44" s="22"/>
      <c r="T44" s="22"/>
      <c r="U44" s="22"/>
      <c r="V44" s="22"/>
      <c r="W44" s="22">
        <v>2955682</v>
      </c>
      <c r="X44" s="22">
        <v>3418698</v>
      </c>
      <c r="Y44" s="22">
        <v>-463016</v>
      </c>
      <c r="Z44" s="23">
        <v>-13.543635618004283</v>
      </c>
      <c r="AA44" s="20">
        <v>6837400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124979605</v>
      </c>
      <c r="F47" s="31">
        <f t="shared" si="1"/>
        <v>124979605</v>
      </c>
      <c r="G47" s="31">
        <f t="shared" si="1"/>
        <v>10097491</v>
      </c>
      <c r="H47" s="31">
        <f t="shared" si="1"/>
        <v>6666686</v>
      </c>
      <c r="I47" s="31">
        <f t="shared" si="1"/>
        <v>9921892</v>
      </c>
      <c r="J47" s="31">
        <f t="shared" si="1"/>
        <v>26686069</v>
      </c>
      <c r="K47" s="31">
        <f t="shared" si="1"/>
        <v>15076284</v>
      </c>
      <c r="L47" s="31">
        <f t="shared" si="1"/>
        <v>8844694</v>
      </c>
      <c r="M47" s="31">
        <f t="shared" si="1"/>
        <v>10477186</v>
      </c>
      <c r="N47" s="31">
        <f t="shared" si="1"/>
        <v>34398164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61084233</v>
      </c>
      <c r="X47" s="31">
        <f t="shared" si="1"/>
        <v>62490672</v>
      </c>
      <c r="Y47" s="31">
        <f t="shared" si="1"/>
        <v>-1406439</v>
      </c>
      <c r="Z47" s="32">
        <f>+IF(X47&lt;&gt;0,+(Y47/X47)*100,0)</f>
        <v>-2.250638303265486</v>
      </c>
      <c r="AA47" s="29">
        <f>SUM(AA34:AA46)</f>
        <v>124979605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44000482</v>
      </c>
      <c r="F48" s="41">
        <f t="shared" si="2"/>
        <v>44000482</v>
      </c>
      <c r="G48" s="41">
        <f t="shared" si="2"/>
        <v>14917791</v>
      </c>
      <c r="H48" s="41">
        <f t="shared" si="2"/>
        <v>5249112</v>
      </c>
      <c r="I48" s="41">
        <f t="shared" si="2"/>
        <v>3443297</v>
      </c>
      <c r="J48" s="41">
        <f t="shared" si="2"/>
        <v>23610200</v>
      </c>
      <c r="K48" s="41">
        <f t="shared" si="2"/>
        <v>-2089149</v>
      </c>
      <c r="L48" s="41">
        <f t="shared" si="2"/>
        <v>4180770</v>
      </c>
      <c r="M48" s="41">
        <f t="shared" si="2"/>
        <v>12064018</v>
      </c>
      <c r="N48" s="41">
        <f t="shared" si="2"/>
        <v>14155639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37765839</v>
      </c>
      <c r="X48" s="41">
        <f t="shared" si="2"/>
        <v>21999378</v>
      </c>
      <c r="Y48" s="41">
        <f t="shared" si="2"/>
        <v>15766461</v>
      </c>
      <c r="Z48" s="42">
        <f>+IF(X48&lt;&gt;0,+(Y48/X48)*100,0)</f>
        <v>71.667758061159731</v>
      </c>
      <c r="AA48" s="39">
        <f>+AA32-AA47</f>
        <v>44000482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44000482</v>
      </c>
      <c r="F51" s="50">
        <f t="shared" si="3"/>
        <v>44000482</v>
      </c>
      <c r="G51" s="50">
        <f t="shared" si="3"/>
        <v>14917791</v>
      </c>
      <c r="H51" s="50">
        <f t="shared" si="3"/>
        <v>5249112</v>
      </c>
      <c r="I51" s="50">
        <f t="shared" si="3"/>
        <v>3443297</v>
      </c>
      <c r="J51" s="50">
        <f t="shared" si="3"/>
        <v>23610200</v>
      </c>
      <c r="K51" s="50">
        <f t="shared" si="3"/>
        <v>-2089149</v>
      </c>
      <c r="L51" s="50">
        <f t="shared" si="3"/>
        <v>4180770</v>
      </c>
      <c r="M51" s="50">
        <f t="shared" si="3"/>
        <v>12064018</v>
      </c>
      <c r="N51" s="50">
        <f t="shared" si="3"/>
        <v>14155639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37765839</v>
      </c>
      <c r="X51" s="50">
        <f t="shared" si="3"/>
        <v>21999378</v>
      </c>
      <c r="Y51" s="50">
        <f t="shared" si="3"/>
        <v>15766461</v>
      </c>
      <c r="Z51" s="51">
        <f>+IF(X51&lt;&gt;0,+(Y51/X51)*100,0)</f>
        <v>71.667758061159731</v>
      </c>
      <c r="AA51" s="48">
        <f>SUM(AA48:AA50)</f>
        <v>44000482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44000482</v>
      </c>
      <c r="F53" s="56">
        <f t="shared" si="4"/>
        <v>44000482</v>
      </c>
      <c r="G53" s="56">
        <f t="shared" si="4"/>
        <v>14917791</v>
      </c>
      <c r="H53" s="56">
        <f t="shared" si="4"/>
        <v>5249112</v>
      </c>
      <c r="I53" s="56">
        <f t="shared" si="4"/>
        <v>3443297</v>
      </c>
      <c r="J53" s="56">
        <f t="shared" si="4"/>
        <v>23610200</v>
      </c>
      <c r="K53" s="56">
        <f t="shared" si="4"/>
        <v>-2089149</v>
      </c>
      <c r="L53" s="56">
        <f t="shared" si="4"/>
        <v>4180770</v>
      </c>
      <c r="M53" s="56">
        <f t="shared" si="4"/>
        <v>12064018</v>
      </c>
      <c r="N53" s="56">
        <f t="shared" si="4"/>
        <v>14155639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37765839</v>
      </c>
      <c r="X53" s="56">
        <f t="shared" si="4"/>
        <v>21999378</v>
      </c>
      <c r="Y53" s="56">
        <f t="shared" si="4"/>
        <v>15766461</v>
      </c>
      <c r="Z53" s="57">
        <f>+IF(X53&lt;&gt;0,+(Y53/X53)*100,0)</f>
        <v>71.667758061159731</v>
      </c>
      <c r="AA53" s="54">
        <f>+AA51-AA52</f>
        <v>44000482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44000482</v>
      </c>
      <c r="F56" s="50">
        <f t="shared" si="5"/>
        <v>44000482</v>
      </c>
      <c r="G56" s="50">
        <f t="shared" si="5"/>
        <v>14917791</v>
      </c>
      <c r="H56" s="50">
        <f t="shared" si="5"/>
        <v>5249112</v>
      </c>
      <c r="I56" s="50">
        <f t="shared" si="5"/>
        <v>3443297</v>
      </c>
      <c r="J56" s="50">
        <f t="shared" si="5"/>
        <v>23610200</v>
      </c>
      <c r="K56" s="50">
        <f t="shared" si="5"/>
        <v>-2089149</v>
      </c>
      <c r="L56" s="50">
        <f t="shared" si="5"/>
        <v>4180770</v>
      </c>
      <c r="M56" s="50">
        <f t="shared" si="5"/>
        <v>12064018</v>
      </c>
      <c r="N56" s="50">
        <f t="shared" si="5"/>
        <v>14155639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37765839</v>
      </c>
      <c r="X56" s="50">
        <f t="shared" si="5"/>
        <v>21999378</v>
      </c>
      <c r="Y56" s="50">
        <f t="shared" si="5"/>
        <v>15766461</v>
      </c>
      <c r="Z56" s="51">
        <f>+IF(X56&lt;&gt;0,+(Y56/X56)*100,0)</f>
        <v>71.667758061159731</v>
      </c>
      <c r="AA56" s="48">
        <f>SUM(AA53:AA55)</f>
        <v>44000482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44000482</v>
      </c>
      <c r="F59" s="67">
        <f t="shared" si="6"/>
        <v>44000482</v>
      </c>
      <c r="G59" s="67">
        <f t="shared" si="6"/>
        <v>14917791</v>
      </c>
      <c r="H59" s="67">
        <f t="shared" si="6"/>
        <v>5249112</v>
      </c>
      <c r="I59" s="67">
        <f t="shared" si="6"/>
        <v>3443297</v>
      </c>
      <c r="J59" s="67">
        <f t="shared" si="6"/>
        <v>23610200</v>
      </c>
      <c r="K59" s="67">
        <f t="shared" si="6"/>
        <v>-2089149</v>
      </c>
      <c r="L59" s="67">
        <f t="shared" si="6"/>
        <v>4180770</v>
      </c>
      <c r="M59" s="67">
        <f t="shared" si="6"/>
        <v>12064018</v>
      </c>
      <c r="N59" s="67">
        <f t="shared" si="6"/>
        <v>14155639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37765839</v>
      </c>
      <c r="X59" s="67">
        <f t="shared" si="6"/>
        <v>21999378</v>
      </c>
      <c r="Y59" s="67">
        <f t="shared" si="6"/>
        <v>15766461</v>
      </c>
      <c r="Z59" s="68">
        <f>+IF(X59&lt;&gt;0,+(Y59/X59)*100,0)</f>
        <v>71.667758061159731</v>
      </c>
      <c r="AA59" s="65">
        <f>SUM(AA56:AA58)</f>
        <v>44000482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630172</v>
      </c>
      <c r="D9" s="20"/>
      <c r="E9" s="21">
        <v>685460</v>
      </c>
      <c r="F9" s="22">
        <v>685460</v>
      </c>
      <c r="G9" s="22"/>
      <c r="H9" s="22">
        <v>56029</v>
      </c>
      <c r="I9" s="22">
        <v>56029</v>
      </c>
      <c r="J9" s="22">
        <v>112058</v>
      </c>
      <c r="K9" s="22">
        <v>56029</v>
      </c>
      <c r="L9" s="22">
        <v>56029</v>
      </c>
      <c r="M9" s="22">
        <v>56029</v>
      </c>
      <c r="N9" s="22">
        <v>168087</v>
      </c>
      <c r="O9" s="22"/>
      <c r="P9" s="22"/>
      <c r="Q9" s="22"/>
      <c r="R9" s="22"/>
      <c r="S9" s="22"/>
      <c r="T9" s="22"/>
      <c r="U9" s="22"/>
      <c r="V9" s="22"/>
      <c r="W9" s="22">
        <v>280145</v>
      </c>
      <c r="X9" s="22">
        <v>342732</v>
      </c>
      <c r="Y9" s="22">
        <v>-62587</v>
      </c>
      <c r="Z9" s="23">
        <v>-18.261207007224304</v>
      </c>
      <c r="AA9" s="20">
        <v>685460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630172</v>
      </c>
      <c r="D32" s="29">
        <f t="shared" ref="D32:Y32" si="0">SUM(D6:D31)</f>
        <v>0</v>
      </c>
      <c r="E32" s="30">
        <f t="shared" si="0"/>
        <v>685460</v>
      </c>
      <c r="F32" s="31">
        <f t="shared" si="0"/>
        <v>685460</v>
      </c>
      <c r="G32" s="31">
        <f t="shared" si="0"/>
        <v>0</v>
      </c>
      <c r="H32" s="31">
        <f t="shared" si="0"/>
        <v>56029</v>
      </c>
      <c r="I32" s="31">
        <f t="shared" si="0"/>
        <v>56029</v>
      </c>
      <c r="J32" s="31">
        <f t="shared" si="0"/>
        <v>112058</v>
      </c>
      <c r="K32" s="31">
        <f t="shared" si="0"/>
        <v>56029</v>
      </c>
      <c r="L32" s="31">
        <f t="shared" si="0"/>
        <v>56029</v>
      </c>
      <c r="M32" s="31">
        <f t="shared" si="0"/>
        <v>56029</v>
      </c>
      <c r="N32" s="31">
        <f t="shared" si="0"/>
        <v>168087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280145</v>
      </c>
      <c r="X32" s="31">
        <f t="shared" si="0"/>
        <v>342732</v>
      </c>
      <c r="Y32" s="31">
        <f t="shared" si="0"/>
        <v>-62587</v>
      </c>
      <c r="Z32" s="32">
        <f>+IF(X32&lt;&gt;0,+(Y32/X32)*100,0)</f>
        <v>-18.261207007224304</v>
      </c>
      <c r="AA32" s="29">
        <f>SUM(AA6:AA31)</f>
        <v>685460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630537</v>
      </c>
      <c r="D37" s="20"/>
      <c r="E37" s="21">
        <v>500000</v>
      </c>
      <c r="F37" s="22">
        <v>500000</v>
      </c>
      <c r="G37" s="22">
        <v>175640</v>
      </c>
      <c r="H37" s="22">
        <v>14500</v>
      </c>
      <c r="I37" s="22">
        <v>135500</v>
      </c>
      <c r="J37" s="22">
        <v>325640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325640</v>
      </c>
      <c r="X37" s="22">
        <v>250002</v>
      </c>
      <c r="Y37" s="22">
        <v>75638</v>
      </c>
      <c r="Z37" s="23">
        <v>30.254957960336316</v>
      </c>
      <c r="AA37" s="20">
        <v>500000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263553</v>
      </c>
      <c r="D44" s="20"/>
      <c r="E44" s="21">
        <v>540800</v>
      </c>
      <c r="F44" s="22">
        <v>540800</v>
      </c>
      <c r="G44" s="22"/>
      <c r="H44" s="22"/>
      <c r="I44" s="22"/>
      <c r="J44" s="22"/>
      <c r="K44" s="22"/>
      <c r="L44" s="22"/>
      <c r="M44" s="22">
        <v>24200</v>
      </c>
      <c r="N44" s="22">
        <v>24200</v>
      </c>
      <c r="O44" s="22"/>
      <c r="P44" s="22"/>
      <c r="Q44" s="22"/>
      <c r="R44" s="22"/>
      <c r="S44" s="22"/>
      <c r="T44" s="22"/>
      <c r="U44" s="22"/>
      <c r="V44" s="22"/>
      <c r="W44" s="22">
        <v>24200</v>
      </c>
      <c r="X44" s="22">
        <v>270402</v>
      </c>
      <c r="Y44" s="22">
        <v>-246202</v>
      </c>
      <c r="Z44" s="23">
        <v>-91.05036205353511</v>
      </c>
      <c r="AA44" s="20">
        <v>540800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894090</v>
      </c>
      <c r="D47" s="29">
        <f t="shared" ref="D47:Y47" si="1">SUM(D34:D46)</f>
        <v>0</v>
      </c>
      <c r="E47" s="30">
        <f t="shared" si="1"/>
        <v>1040800</v>
      </c>
      <c r="F47" s="31">
        <f t="shared" si="1"/>
        <v>1040800</v>
      </c>
      <c r="G47" s="31">
        <f t="shared" si="1"/>
        <v>175640</v>
      </c>
      <c r="H47" s="31">
        <f t="shared" si="1"/>
        <v>14500</v>
      </c>
      <c r="I47" s="31">
        <f t="shared" si="1"/>
        <v>135500</v>
      </c>
      <c r="J47" s="31">
        <f t="shared" si="1"/>
        <v>325640</v>
      </c>
      <c r="K47" s="31">
        <f t="shared" si="1"/>
        <v>0</v>
      </c>
      <c r="L47" s="31">
        <f t="shared" si="1"/>
        <v>0</v>
      </c>
      <c r="M47" s="31">
        <f t="shared" si="1"/>
        <v>24200</v>
      </c>
      <c r="N47" s="31">
        <f t="shared" si="1"/>
        <v>24200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349840</v>
      </c>
      <c r="X47" s="31">
        <f t="shared" si="1"/>
        <v>520404</v>
      </c>
      <c r="Y47" s="31">
        <f t="shared" si="1"/>
        <v>-170564</v>
      </c>
      <c r="Z47" s="32">
        <f>+IF(X47&lt;&gt;0,+(Y47/X47)*100,0)</f>
        <v>-32.775305339697617</v>
      </c>
      <c r="AA47" s="29">
        <f>SUM(AA34:AA46)</f>
        <v>1040800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-263918</v>
      </c>
      <c r="D48" s="39">
        <f t="shared" si="2"/>
        <v>0</v>
      </c>
      <c r="E48" s="40">
        <f t="shared" si="2"/>
        <v>-355340</v>
      </c>
      <c r="F48" s="41">
        <f t="shared" si="2"/>
        <v>-355340</v>
      </c>
      <c r="G48" s="41">
        <f t="shared" si="2"/>
        <v>-175640</v>
      </c>
      <c r="H48" s="41">
        <f t="shared" si="2"/>
        <v>41529</v>
      </c>
      <c r="I48" s="41">
        <f t="shared" si="2"/>
        <v>-79471</v>
      </c>
      <c r="J48" s="41">
        <f t="shared" si="2"/>
        <v>-213582</v>
      </c>
      <c r="K48" s="41">
        <f t="shared" si="2"/>
        <v>56029</v>
      </c>
      <c r="L48" s="41">
        <f t="shared" si="2"/>
        <v>56029</v>
      </c>
      <c r="M48" s="41">
        <f t="shared" si="2"/>
        <v>31829</v>
      </c>
      <c r="N48" s="41">
        <f t="shared" si="2"/>
        <v>143887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-69695</v>
      </c>
      <c r="X48" s="41">
        <f t="shared" si="2"/>
        <v>-177672</v>
      </c>
      <c r="Y48" s="41">
        <f t="shared" si="2"/>
        <v>107977</v>
      </c>
      <c r="Z48" s="42">
        <f>+IF(X48&lt;&gt;0,+(Y48/X48)*100,0)</f>
        <v>-60.773222567427624</v>
      </c>
      <c r="AA48" s="39">
        <f>+AA32-AA47</f>
        <v>-355340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-263918</v>
      </c>
      <c r="D51" s="48">
        <f t="shared" si="3"/>
        <v>0</v>
      </c>
      <c r="E51" s="49">
        <f t="shared" si="3"/>
        <v>-355340</v>
      </c>
      <c r="F51" s="50">
        <f t="shared" si="3"/>
        <v>-355340</v>
      </c>
      <c r="G51" s="50">
        <f t="shared" si="3"/>
        <v>-175640</v>
      </c>
      <c r="H51" s="50">
        <f t="shared" si="3"/>
        <v>41529</v>
      </c>
      <c r="I51" s="50">
        <f t="shared" si="3"/>
        <v>-79471</v>
      </c>
      <c r="J51" s="50">
        <f t="shared" si="3"/>
        <v>-213582</v>
      </c>
      <c r="K51" s="50">
        <f t="shared" si="3"/>
        <v>56029</v>
      </c>
      <c r="L51" s="50">
        <f t="shared" si="3"/>
        <v>56029</v>
      </c>
      <c r="M51" s="50">
        <f t="shared" si="3"/>
        <v>31829</v>
      </c>
      <c r="N51" s="50">
        <f t="shared" si="3"/>
        <v>143887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-69695</v>
      </c>
      <c r="X51" s="50">
        <f t="shared" si="3"/>
        <v>-177672</v>
      </c>
      <c r="Y51" s="50">
        <f t="shared" si="3"/>
        <v>107977</v>
      </c>
      <c r="Z51" s="51">
        <f>+IF(X51&lt;&gt;0,+(Y51/X51)*100,0)</f>
        <v>-60.773222567427624</v>
      </c>
      <c r="AA51" s="48">
        <f>SUM(AA48:AA50)</f>
        <v>-355340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-263918</v>
      </c>
      <c r="D53" s="54">
        <f>+D51-D52</f>
        <v>0</v>
      </c>
      <c r="E53" s="55">
        <f t="shared" si="4"/>
        <v>-355340</v>
      </c>
      <c r="F53" s="56">
        <f t="shared" si="4"/>
        <v>-355340</v>
      </c>
      <c r="G53" s="56">
        <f t="shared" si="4"/>
        <v>-175640</v>
      </c>
      <c r="H53" s="56">
        <f t="shared" si="4"/>
        <v>41529</v>
      </c>
      <c r="I53" s="56">
        <f t="shared" si="4"/>
        <v>-79471</v>
      </c>
      <c r="J53" s="56">
        <f t="shared" si="4"/>
        <v>-213582</v>
      </c>
      <c r="K53" s="56">
        <f t="shared" si="4"/>
        <v>56029</v>
      </c>
      <c r="L53" s="56">
        <f t="shared" si="4"/>
        <v>56029</v>
      </c>
      <c r="M53" s="56">
        <f t="shared" si="4"/>
        <v>31829</v>
      </c>
      <c r="N53" s="56">
        <f t="shared" si="4"/>
        <v>143887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-69695</v>
      </c>
      <c r="X53" s="56">
        <f t="shared" si="4"/>
        <v>-177672</v>
      </c>
      <c r="Y53" s="56">
        <f t="shared" si="4"/>
        <v>107977</v>
      </c>
      <c r="Z53" s="57">
        <f>+IF(X53&lt;&gt;0,+(Y53/X53)*100,0)</f>
        <v>-60.773222567427624</v>
      </c>
      <c r="AA53" s="54">
        <f>+AA51-AA52</f>
        <v>-355340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-263918</v>
      </c>
      <c r="D56" s="48">
        <f>SUM(D53:D55)</f>
        <v>0</v>
      </c>
      <c r="E56" s="49">
        <f t="shared" si="5"/>
        <v>-355340</v>
      </c>
      <c r="F56" s="50">
        <f t="shared" si="5"/>
        <v>-355340</v>
      </c>
      <c r="G56" s="50">
        <f t="shared" si="5"/>
        <v>-175640</v>
      </c>
      <c r="H56" s="50">
        <f t="shared" si="5"/>
        <v>41529</v>
      </c>
      <c r="I56" s="50">
        <f t="shared" si="5"/>
        <v>-79471</v>
      </c>
      <c r="J56" s="50">
        <f t="shared" si="5"/>
        <v>-213582</v>
      </c>
      <c r="K56" s="50">
        <f t="shared" si="5"/>
        <v>56029</v>
      </c>
      <c r="L56" s="50">
        <f t="shared" si="5"/>
        <v>56029</v>
      </c>
      <c r="M56" s="50">
        <f t="shared" si="5"/>
        <v>31829</v>
      </c>
      <c r="N56" s="50">
        <f t="shared" si="5"/>
        <v>143887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-69695</v>
      </c>
      <c r="X56" s="50">
        <f t="shared" si="5"/>
        <v>-177672</v>
      </c>
      <c r="Y56" s="50">
        <f t="shared" si="5"/>
        <v>107977</v>
      </c>
      <c r="Z56" s="51">
        <f>+IF(X56&lt;&gt;0,+(Y56/X56)*100,0)</f>
        <v>-60.773222567427624</v>
      </c>
      <c r="AA56" s="48">
        <f>SUM(AA53:AA55)</f>
        <v>-355340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-263918</v>
      </c>
      <c r="D59" s="65">
        <f>SUM(D56:D58)</f>
        <v>0</v>
      </c>
      <c r="E59" s="66">
        <f t="shared" si="6"/>
        <v>-355340</v>
      </c>
      <c r="F59" s="67">
        <f t="shared" si="6"/>
        <v>-355340</v>
      </c>
      <c r="G59" s="67">
        <f t="shared" si="6"/>
        <v>-175640</v>
      </c>
      <c r="H59" s="67">
        <f t="shared" si="6"/>
        <v>41529</v>
      </c>
      <c r="I59" s="67">
        <f t="shared" si="6"/>
        <v>-79471</v>
      </c>
      <c r="J59" s="67">
        <f t="shared" si="6"/>
        <v>-213582</v>
      </c>
      <c r="K59" s="67">
        <f t="shared" si="6"/>
        <v>56029</v>
      </c>
      <c r="L59" s="67">
        <f t="shared" si="6"/>
        <v>56029</v>
      </c>
      <c r="M59" s="67">
        <f t="shared" si="6"/>
        <v>31829</v>
      </c>
      <c r="N59" s="67">
        <f t="shared" si="6"/>
        <v>143887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-69695</v>
      </c>
      <c r="X59" s="67">
        <f t="shared" si="6"/>
        <v>-177672</v>
      </c>
      <c r="Y59" s="67">
        <f t="shared" si="6"/>
        <v>107977</v>
      </c>
      <c r="Z59" s="68">
        <f>+IF(X59&lt;&gt;0,+(Y59/X59)*100,0)</f>
        <v>-60.773222567427624</v>
      </c>
      <c r="AA59" s="65">
        <f>SUM(AA56:AA58)</f>
        <v>-355340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1023421</v>
      </c>
      <c r="D9" s="20"/>
      <c r="E9" s="21">
        <v>1078596</v>
      </c>
      <c r="F9" s="22">
        <v>1078596</v>
      </c>
      <c r="G9" s="22">
        <v>87664</v>
      </c>
      <c r="H9" s="22">
        <v>90662</v>
      </c>
      <c r="I9" s="22">
        <v>89930</v>
      </c>
      <c r="J9" s="22">
        <v>268256</v>
      </c>
      <c r="K9" s="22">
        <v>89868</v>
      </c>
      <c r="L9" s="22">
        <v>89868</v>
      </c>
      <c r="M9" s="22">
        <v>89868</v>
      </c>
      <c r="N9" s="22">
        <v>269604</v>
      </c>
      <c r="O9" s="22"/>
      <c r="P9" s="22"/>
      <c r="Q9" s="22"/>
      <c r="R9" s="22"/>
      <c r="S9" s="22"/>
      <c r="T9" s="22"/>
      <c r="U9" s="22"/>
      <c r="V9" s="22"/>
      <c r="W9" s="22">
        <v>537860</v>
      </c>
      <c r="X9" s="22">
        <v>539298</v>
      </c>
      <c r="Y9" s="22">
        <v>-1438</v>
      </c>
      <c r="Z9" s="23">
        <v>-0.26664293210803675</v>
      </c>
      <c r="AA9" s="20">
        <v>1078596</v>
      </c>
    </row>
    <row r="10" spans="1:27" x14ac:dyDescent="0.25">
      <c r="A10" s="19" t="s">
        <v>38</v>
      </c>
      <c r="B10" s="15" t="s">
        <v>32</v>
      </c>
      <c r="C10" s="20">
        <v>71723</v>
      </c>
      <c r="D10" s="20"/>
      <c r="E10" s="21">
        <v>76716</v>
      </c>
      <c r="F10" s="22">
        <v>76716</v>
      </c>
      <c r="G10" s="22">
        <v>3079</v>
      </c>
      <c r="H10" s="22">
        <v>4904</v>
      </c>
      <c r="I10" s="22">
        <v>3796</v>
      </c>
      <c r="J10" s="22">
        <v>11779</v>
      </c>
      <c r="K10" s="22">
        <v>10326</v>
      </c>
      <c r="L10" s="22">
        <v>7974</v>
      </c>
      <c r="M10" s="22">
        <v>6892</v>
      </c>
      <c r="N10" s="22">
        <v>25192</v>
      </c>
      <c r="O10" s="22"/>
      <c r="P10" s="22"/>
      <c r="Q10" s="22"/>
      <c r="R10" s="22"/>
      <c r="S10" s="22"/>
      <c r="T10" s="22"/>
      <c r="U10" s="22"/>
      <c r="V10" s="22"/>
      <c r="W10" s="22">
        <v>36971</v>
      </c>
      <c r="X10" s="22">
        <v>38358</v>
      </c>
      <c r="Y10" s="22">
        <v>-1387</v>
      </c>
      <c r="Z10" s="23">
        <v>-3.6159340945826166</v>
      </c>
      <c r="AA10" s="20">
        <v>76716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290616</v>
      </c>
      <c r="D13" s="20"/>
      <c r="E13" s="21">
        <v>298788</v>
      </c>
      <c r="F13" s="22">
        <v>298788</v>
      </c>
      <c r="G13" s="22">
        <v>27357</v>
      </c>
      <c r="H13" s="22">
        <v>27640</v>
      </c>
      <c r="I13" s="22">
        <v>27936</v>
      </c>
      <c r="J13" s="22">
        <v>82933</v>
      </c>
      <c r="K13" s="22">
        <v>28140</v>
      </c>
      <c r="L13" s="22">
        <v>28522</v>
      </c>
      <c r="M13" s="22">
        <v>28274</v>
      </c>
      <c r="N13" s="22">
        <v>84936</v>
      </c>
      <c r="O13" s="22"/>
      <c r="P13" s="22"/>
      <c r="Q13" s="22"/>
      <c r="R13" s="22"/>
      <c r="S13" s="22"/>
      <c r="T13" s="22"/>
      <c r="U13" s="22"/>
      <c r="V13" s="22"/>
      <c r="W13" s="22">
        <v>167869</v>
      </c>
      <c r="X13" s="22">
        <v>149394</v>
      </c>
      <c r="Y13" s="22">
        <v>18475</v>
      </c>
      <c r="Z13" s="23">
        <v>12.366627843153005</v>
      </c>
      <c r="AA13" s="20">
        <v>298788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1385760</v>
      </c>
      <c r="D32" s="29">
        <f t="shared" ref="D32:Y32" si="0">SUM(D6:D31)</f>
        <v>0</v>
      </c>
      <c r="E32" s="30">
        <f t="shared" si="0"/>
        <v>1454100</v>
      </c>
      <c r="F32" s="31">
        <f t="shared" si="0"/>
        <v>1454100</v>
      </c>
      <c r="G32" s="31">
        <f t="shared" si="0"/>
        <v>118100</v>
      </c>
      <c r="H32" s="31">
        <f t="shared" si="0"/>
        <v>123206</v>
      </c>
      <c r="I32" s="31">
        <f t="shared" si="0"/>
        <v>121662</v>
      </c>
      <c r="J32" s="31">
        <f t="shared" si="0"/>
        <v>362968</v>
      </c>
      <c r="K32" s="31">
        <f t="shared" si="0"/>
        <v>128334</v>
      </c>
      <c r="L32" s="31">
        <f t="shared" si="0"/>
        <v>126364</v>
      </c>
      <c r="M32" s="31">
        <f t="shared" si="0"/>
        <v>125034</v>
      </c>
      <c r="N32" s="31">
        <f t="shared" si="0"/>
        <v>379732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742700</v>
      </c>
      <c r="X32" s="31">
        <f t="shared" si="0"/>
        <v>727050</v>
      </c>
      <c r="Y32" s="31">
        <f t="shared" si="0"/>
        <v>15650</v>
      </c>
      <c r="Z32" s="32">
        <f>+IF(X32&lt;&gt;0,+(Y32/X32)*100,0)</f>
        <v>2.152534213602916</v>
      </c>
      <c r="AA32" s="29">
        <f>SUM(AA6:AA31)</f>
        <v>1454100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2484381</v>
      </c>
      <c r="D34" s="20"/>
      <c r="E34" s="21">
        <v>2666388</v>
      </c>
      <c r="F34" s="22">
        <v>2666388</v>
      </c>
      <c r="G34" s="22">
        <v>234096</v>
      </c>
      <c r="H34" s="22">
        <v>208166</v>
      </c>
      <c r="I34" s="22">
        <v>232544</v>
      </c>
      <c r="J34" s="22">
        <v>674806</v>
      </c>
      <c r="K34" s="22">
        <v>213303</v>
      </c>
      <c r="L34" s="22">
        <v>361349</v>
      </c>
      <c r="M34" s="22">
        <v>200466</v>
      </c>
      <c r="N34" s="22">
        <v>775118</v>
      </c>
      <c r="O34" s="22"/>
      <c r="P34" s="22"/>
      <c r="Q34" s="22"/>
      <c r="R34" s="22"/>
      <c r="S34" s="22"/>
      <c r="T34" s="22"/>
      <c r="U34" s="22"/>
      <c r="V34" s="22"/>
      <c r="W34" s="22">
        <v>1449924</v>
      </c>
      <c r="X34" s="22">
        <v>1333194</v>
      </c>
      <c r="Y34" s="22">
        <v>116730</v>
      </c>
      <c r="Z34" s="23">
        <v>8.7556649669890501</v>
      </c>
      <c r="AA34" s="20">
        <v>2666388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138652</v>
      </c>
      <c r="D37" s="20"/>
      <c r="E37" s="21">
        <v>169992</v>
      </c>
      <c r="F37" s="22">
        <v>169992</v>
      </c>
      <c r="G37" s="22"/>
      <c r="H37" s="22">
        <v>37578</v>
      </c>
      <c r="I37" s="22"/>
      <c r="J37" s="22">
        <v>37578</v>
      </c>
      <c r="K37" s="22"/>
      <c r="L37" s="22"/>
      <c r="M37" s="22">
        <v>28200</v>
      </c>
      <c r="N37" s="22">
        <v>28200</v>
      </c>
      <c r="O37" s="22"/>
      <c r="P37" s="22"/>
      <c r="Q37" s="22"/>
      <c r="R37" s="22"/>
      <c r="S37" s="22"/>
      <c r="T37" s="22"/>
      <c r="U37" s="22"/>
      <c r="V37" s="22"/>
      <c r="W37" s="22">
        <v>65778</v>
      </c>
      <c r="X37" s="22">
        <v>84996</v>
      </c>
      <c r="Y37" s="22">
        <v>-19218</v>
      </c>
      <c r="Z37" s="23">
        <v>-22.610475787095861</v>
      </c>
      <c r="AA37" s="20">
        <v>169992</v>
      </c>
    </row>
    <row r="38" spans="1:27" x14ac:dyDescent="0.25">
      <c r="A38" s="19" t="s">
        <v>64</v>
      </c>
      <c r="B38" s="15" t="s">
        <v>32</v>
      </c>
      <c r="C38" s="20">
        <v>473243</v>
      </c>
      <c r="D38" s="20"/>
      <c r="E38" s="21">
        <v>352584</v>
      </c>
      <c r="F38" s="22">
        <v>352584</v>
      </c>
      <c r="G38" s="22"/>
      <c r="H38" s="22">
        <v>3419</v>
      </c>
      <c r="I38" s="22">
        <v>96859</v>
      </c>
      <c r="J38" s="22">
        <v>100278</v>
      </c>
      <c r="K38" s="22">
        <v>1720</v>
      </c>
      <c r="L38" s="22"/>
      <c r="M38" s="22">
        <v>240378</v>
      </c>
      <c r="N38" s="22">
        <v>242098</v>
      </c>
      <c r="O38" s="22"/>
      <c r="P38" s="22"/>
      <c r="Q38" s="22"/>
      <c r="R38" s="22"/>
      <c r="S38" s="22"/>
      <c r="T38" s="22"/>
      <c r="U38" s="22"/>
      <c r="V38" s="22"/>
      <c r="W38" s="22">
        <v>342376</v>
      </c>
      <c r="X38" s="22">
        <v>176292</v>
      </c>
      <c r="Y38" s="22">
        <v>166084</v>
      </c>
      <c r="Z38" s="23">
        <v>94.209606788736863</v>
      </c>
      <c r="AA38" s="20">
        <v>352584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>
        <v>817315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3596850</v>
      </c>
      <c r="D41" s="20"/>
      <c r="E41" s="21">
        <v>3530760</v>
      </c>
      <c r="F41" s="22">
        <v>3530760</v>
      </c>
      <c r="G41" s="22">
        <v>226972</v>
      </c>
      <c r="H41" s="22">
        <v>200873</v>
      </c>
      <c r="I41" s="22">
        <v>132052</v>
      </c>
      <c r="J41" s="22">
        <v>559897</v>
      </c>
      <c r="K41" s="22">
        <v>51096</v>
      </c>
      <c r="L41" s="22">
        <v>163932</v>
      </c>
      <c r="M41" s="22"/>
      <c r="N41" s="22">
        <v>215028</v>
      </c>
      <c r="O41" s="22"/>
      <c r="P41" s="22"/>
      <c r="Q41" s="22"/>
      <c r="R41" s="22"/>
      <c r="S41" s="22"/>
      <c r="T41" s="22"/>
      <c r="U41" s="22"/>
      <c r="V41" s="22"/>
      <c r="W41" s="22">
        <v>774925</v>
      </c>
      <c r="X41" s="22">
        <v>1765380</v>
      </c>
      <c r="Y41" s="22">
        <v>-990455</v>
      </c>
      <c r="Z41" s="23">
        <v>-56.104351471071382</v>
      </c>
      <c r="AA41" s="20">
        <v>3530760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29377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183710</v>
      </c>
      <c r="D44" s="20"/>
      <c r="E44" s="21">
        <v>709044</v>
      </c>
      <c r="F44" s="22">
        <v>709044</v>
      </c>
      <c r="G44" s="22">
        <v>1964</v>
      </c>
      <c r="H44" s="22">
        <v>1736</v>
      </c>
      <c r="I44" s="22">
        <v>42691</v>
      </c>
      <c r="J44" s="22">
        <v>46391</v>
      </c>
      <c r="K44" s="22">
        <v>1733</v>
      </c>
      <c r="L44" s="22">
        <v>11105</v>
      </c>
      <c r="M44" s="22">
        <v>18445</v>
      </c>
      <c r="N44" s="22">
        <v>31283</v>
      </c>
      <c r="O44" s="22"/>
      <c r="P44" s="22"/>
      <c r="Q44" s="22"/>
      <c r="R44" s="22"/>
      <c r="S44" s="22"/>
      <c r="T44" s="22"/>
      <c r="U44" s="22"/>
      <c r="V44" s="22"/>
      <c r="W44" s="22">
        <v>77674</v>
      </c>
      <c r="X44" s="22">
        <v>354522</v>
      </c>
      <c r="Y44" s="22">
        <v>-276848</v>
      </c>
      <c r="Z44" s="23">
        <v>-78.090499320211435</v>
      </c>
      <c r="AA44" s="20">
        <v>709044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7723528</v>
      </c>
      <c r="D47" s="29">
        <f t="shared" ref="D47:Y47" si="1">SUM(D34:D46)</f>
        <v>0</v>
      </c>
      <c r="E47" s="30">
        <f t="shared" si="1"/>
        <v>7428768</v>
      </c>
      <c r="F47" s="31">
        <f t="shared" si="1"/>
        <v>7428768</v>
      </c>
      <c r="G47" s="31">
        <f t="shared" si="1"/>
        <v>463032</v>
      </c>
      <c r="H47" s="31">
        <f t="shared" si="1"/>
        <v>451772</v>
      </c>
      <c r="I47" s="31">
        <f t="shared" si="1"/>
        <v>504146</v>
      </c>
      <c r="J47" s="31">
        <f t="shared" si="1"/>
        <v>1418950</v>
      </c>
      <c r="K47" s="31">
        <f t="shared" si="1"/>
        <v>267852</v>
      </c>
      <c r="L47" s="31">
        <f t="shared" si="1"/>
        <v>536386</v>
      </c>
      <c r="M47" s="31">
        <f t="shared" si="1"/>
        <v>487489</v>
      </c>
      <c r="N47" s="31">
        <f t="shared" si="1"/>
        <v>1291727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2710677</v>
      </c>
      <c r="X47" s="31">
        <f t="shared" si="1"/>
        <v>3714384</v>
      </c>
      <c r="Y47" s="31">
        <f t="shared" si="1"/>
        <v>-1003707</v>
      </c>
      <c r="Z47" s="32">
        <f>+IF(X47&lt;&gt;0,+(Y47/X47)*100,0)</f>
        <v>-27.022165721153225</v>
      </c>
      <c r="AA47" s="29">
        <f>SUM(AA34:AA46)</f>
        <v>7428768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-6337768</v>
      </c>
      <c r="D48" s="39">
        <f t="shared" si="2"/>
        <v>0</v>
      </c>
      <c r="E48" s="40">
        <f t="shared" si="2"/>
        <v>-5974668</v>
      </c>
      <c r="F48" s="41">
        <f t="shared" si="2"/>
        <v>-5974668</v>
      </c>
      <c r="G48" s="41">
        <f t="shared" si="2"/>
        <v>-344932</v>
      </c>
      <c r="H48" s="41">
        <f t="shared" si="2"/>
        <v>-328566</v>
      </c>
      <c r="I48" s="41">
        <f t="shared" si="2"/>
        <v>-382484</v>
      </c>
      <c r="J48" s="41">
        <f t="shared" si="2"/>
        <v>-1055982</v>
      </c>
      <c r="K48" s="41">
        <f t="shared" si="2"/>
        <v>-139518</v>
      </c>
      <c r="L48" s="41">
        <f t="shared" si="2"/>
        <v>-410022</v>
      </c>
      <c r="M48" s="41">
        <f t="shared" si="2"/>
        <v>-362455</v>
      </c>
      <c r="N48" s="41">
        <f t="shared" si="2"/>
        <v>-911995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-1967977</v>
      </c>
      <c r="X48" s="41">
        <f t="shared" si="2"/>
        <v>-2987334</v>
      </c>
      <c r="Y48" s="41">
        <f t="shared" si="2"/>
        <v>1019357</v>
      </c>
      <c r="Z48" s="42">
        <f>+IF(X48&lt;&gt;0,+(Y48/X48)*100,0)</f>
        <v>-34.12263242074706</v>
      </c>
      <c r="AA48" s="39">
        <f>+AA32-AA47</f>
        <v>-5974668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-6337768</v>
      </c>
      <c r="D51" s="48">
        <f t="shared" si="3"/>
        <v>0</v>
      </c>
      <c r="E51" s="49">
        <f t="shared" si="3"/>
        <v>-5974668</v>
      </c>
      <c r="F51" s="50">
        <f t="shared" si="3"/>
        <v>-5974668</v>
      </c>
      <c r="G51" s="50">
        <f t="shared" si="3"/>
        <v>-344932</v>
      </c>
      <c r="H51" s="50">
        <f t="shared" si="3"/>
        <v>-328566</v>
      </c>
      <c r="I51" s="50">
        <f t="shared" si="3"/>
        <v>-382484</v>
      </c>
      <c r="J51" s="50">
        <f t="shared" si="3"/>
        <v>-1055982</v>
      </c>
      <c r="K51" s="50">
        <f t="shared" si="3"/>
        <v>-139518</v>
      </c>
      <c r="L51" s="50">
        <f t="shared" si="3"/>
        <v>-410022</v>
      </c>
      <c r="M51" s="50">
        <f t="shared" si="3"/>
        <v>-362455</v>
      </c>
      <c r="N51" s="50">
        <f t="shared" si="3"/>
        <v>-911995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-1967977</v>
      </c>
      <c r="X51" s="50">
        <f t="shared" si="3"/>
        <v>-2987334</v>
      </c>
      <c r="Y51" s="50">
        <f t="shared" si="3"/>
        <v>1019357</v>
      </c>
      <c r="Z51" s="51">
        <f>+IF(X51&lt;&gt;0,+(Y51/X51)*100,0)</f>
        <v>-34.12263242074706</v>
      </c>
      <c r="AA51" s="48">
        <f>SUM(AA48:AA50)</f>
        <v>-5974668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-6337768</v>
      </c>
      <c r="D53" s="54">
        <f>+D51-D52</f>
        <v>0</v>
      </c>
      <c r="E53" s="55">
        <f t="shared" si="4"/>
        <v>-5974668</v>
      </c>
      <c r="F53" s="56">
        <f t="shared" si="4"/>
        <v>-5974668</v>
      </c>
      <c r="G53" s="56">
        <f t="shared" si="4"/>
        <v>-344932</v>
      </c>
      <c r="H53" s="56">
        <f t="shared" si="4"/>
        <v>-328566</v>
      </c>
      <c r="I53" s="56">
        <f t="shared" si="4"/>
        <v>-382484</v>
      </c>
      <c r="J53" s="56">
        <f t="shared" si="4"/>
        <v>-1055982</v>
      </c>
      <c r="K53" s="56">
        <f t="shared" si="4"/>
        <v>-139518</v>
      </c>
      <c r="L53" s="56">
        <f t="shared" si="4"/>
        <v>-410022</v>
      </c>
      <c r="M53" s="56">
        <f t="shared" si="4"/>
        <v>-362455</v>
      </c>
      <c r="N53" s="56">
        <f t="shared" si="4"/>
        <v>-911995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-1967977</v>
      </c>
      <c r="X53" s="56">
        <f t="shared" si="4"/>
        <v>-2987334</v>
      </c>
      <c r="Y53" s="56">
        <f t="shared" si="4"/>
        <v>1019357</v>
      </c>
      <c r="Z53" s="57">
        <f>+IF(X53&lt;&gt;0,+(Y53/X53)*100,0)</f>
        <v>-34.12263242074706</v>
      </c>
      <c r="AA53" s="54">
        <f>+AA51-AA52</f>
        <v>-5974668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-6337768</v>
      </c>
      <c r="D56" s="48">
        <f>SUM(D53:D55)</f>
        <v>0</v>
      </c>
      <c r="E56" s="49">
        <f t="shared" si="5"/>
        <v>-5974668</v>
      </c>
      <c r="F56" s="50">
        <f t="shared" si="5"/>
        <v>-5974668</v>
      </c>
      <c r="G56" s="50">
        <f t="shared" si="5"/>
        <v>-344932</v>
      </c>
      <c r="H56" s="50">
        <f t="shared" si="5"/>
        <v>-328566</v>
      </c>
      <c r="I56" s="50">
        <f t="shared" si="5"/>
        <v>-382484</v>
      </c>
      <c r="J56" s="50">
        <f t="shared" si="5"/>
        <v>-1055982</v>
      </c>
      <c r="K56" s="50">
        <f t="shared" si="5"/>
        <v>-139518</v>
      </c>
      <c r="L56" s="50">
        <f t="shared" si="5"/>
        <v>-410022</v>
      </c>
      <c r="M56" s="50">
        <f t="shared" si="5"/>
        <v>-362455</v>
      </c>
      <c r="N56" s="50">
        <f t="shared" si="5"/>
        <v>-911995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-1967977</v>
      </c>
      <c r="X56" s="50">
        <f t="shared" si="5"/>
        <v>-2987334</v>
      </c>
      <c r="Y56" s="50">
        <f t="shared" si="5"/>
        <v>1019357</v>
      </c>
      <c r="Z56" s="51">
        <f>+IF(X56&lt;&gt;0,+(Y56/X56)*100,0)</f>
        <v>-34.12263242074706</v>
      </c>
      <c r="AA56" s="48">
        <f>SUM(AA53:AA55)</f>
        <v>-5974668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-6337768</v>
      </c>
      <c r="D59" s="65">
        <f>SUM(D56:D58)</f>
        <v>0</v>
      </c>
      <c r="E59" s="66">
        <f t="shared" si="6"/>
        <v>-5974668</v>
      </c>
      <c r="F59" s="67">
        <f t="shared" si="6"/>
        <v>-5974668</v>
      </c>
      <c r="G59" s="67">
        <f t="shared" si="6"/>
        <v>-344932</v>
      </c>
      <c r="H59" s="67">
        <f t="shared" si="6"/>
        <v>-328566</v>
      </c>
      <c r="I59" s="67">
        <f t="shared" si="6"/>
        <v>-382484</v>
      </c>
      <c r="J59" s="67">
        <f t="shared" si="6"/>
        <v>-1055982</v>
      </c>
      <c r="K59" s="67">
        <f t="shared" si="6"/>
        <v>-139518</v>
      </c>
      <c r="L59" s="67">
        <f t="shared" si="6"/>
        <v>-410022</v>
      </c>
      <c r="M59" s="67">
        <f t="shared" si="6"/>
        <v>-362455</v>
      </c>
      <c r="N59" s="67">
        <f t="shared" si="6"/>
        <v>-911995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-1967977</v>
      </c>
      <c r="X59" s="67">
        <f t="shared" si="6"/>
        <v>-2987334</v>
      </c>
      <c r="Y59" s="67">
        <f t="shared" si="6"/>
        <v>1019357</v>
      </c>
      <c r="Z59" s="68">
        <f>+IF(X59&lt;&gt;0,+(Y59/X59)*100,0)</f>
        <v>-34.12263242074706</v>
      </c>
      <c r="AA59" s="65">
        <f>SUM(AA56:AA58)</f>
        <v>-5974668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1915637</v>
      </c>
      <c r="D9" s="20"/>
      <c r="E9" s="21">
        <v>2014095</v>
      </c>
      <c r="F9" s="22">
        <v>2014095</v>
      </c>
      <c r="G9" s="22">
        <v>172681</v>
      </c>
      <c r="H9" s="22">
        <v>150018</v>
      </c>
      <c r="I9" s="22">
        <v>164717</v>
      </c>
      <c r="J9" s="22">
        <v>487416</v>
      </c>
      <c r="K9" s="22">
        <v>161593</v>
      </c>
      <c r="L9" s="22">
        <v>163924</v>
      </c>
      <c r="M9" s="22">
        <v>166303</v>
      </c>
      <c r="N9" s="22">
        <v>491820</v>
      </c>
      <c r="O9" s="22"/>
      <c r="P9" s="22"/>
      <c r="Q9" s="22"/>
      <c r="R9" s="22"/>
      <c r="S9" s="22"/>
      <c r="T9" s="22"/>
      <c r="U9" s="22"/>
      <c r="V9" s="22"/>
      <c r="W9" s="22">
        <v>979236</v>
      </c>
      <c r="X9" s="22">
        <v>1007046</v>
      </c>
      <c r="Y9" s="22">
        <v>-27810</v>
      </c>
      <c r="Z9" s="23">
        <v>-2.7615421738431016</v>
      </c>
      <c r="AA9" s="20">
        <v>2014095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1915637</v>
      </c>
      <c r="D32" s="29">
        <f t="shared" ref="D32:Y32" si="0">SUM(D6:D31)</f>
        <v>0</v>
      </c>
      <c r="E32" s="30">
        <f t="shared" si="0"/>
        <v>2014095</v>
      </c>
      <c r="F32" s="31">
        <f t="shared" si="0"/>
        <v>2014095</v>
      </c>
      <c r="G32" s="31">
        <f t="shared" si="0"/>
        <v>172681</v>
      </c>
      <c r="H32" s="31">
        <f t="shared" si="0"/>
        <v>150018</v>
      </c>
      <c r="I32" s="31">
        <f t="shared" si="0"/>
        <v>164717</v>
      </c>
      <c r="J32" s="31">
        <f t="shared" si="0"/>
        <v>487416</v>
      </c>
      <c r="K32" s="31">
        <f t="shared" si="0"/>
        <v>161593</v>
      </c>
      <c r="L32" s="31">
        <f t="shared" si="0"/>
        <v>163924</v>
      </c>
      <c r="M32" s="31">
        <f t="shared" si="0"/>
        <v>166303</v>
      </c>
      <c r="N32" s="31">
        <f t="shared" si="0"/>
        <v>491820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979236</v>
      </c>
      <c r="X32" s="31">
        <f t="shared" si="0"/>
        <v>1007046</v>
      </c>
      <c r="Y32" s="31">
        <f t="shared" si="0"/>
        <v>-27810</v>
      </c>
      <c r="Z32" s="32">
        <f>+IF(X32&lt;&gt;0,+(Y32/X32)*100,0)</f>
        <v>-2.7615421738431016</v>
      </c>
      <c r="AA32" s="29">
        <f>SUM(AA6:AA31)</f>
        <v>2014095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11604205</v>
      </c>
      <c r="D34" s="20"/>
      <c r="E34" s="21">
        <v>13869779</v>
      </c>
      <c r="F34" s="22">
        <v>13869779</v>
      </c>
      <c r="G34" s="22">
        <v>1034932</v>
      </c>
      <c r="H34" s="22">
        <v>904272</v>
      </c>
      <c r="I34" s="22">
        <v>1010332</v>
      </c>
      <c r="J34" s="22">
        <v>2949536</v>
      </c>
      <c r="K34" s="22">
        <v>1229473</v>
      </c>
      <c r="L34" s="22">
        <v>985613</v>
      </c>
      <c r="M34" s="22">
        <v>1097852</v>
      </c>
      <c r="N34" s="22">
        <v>3312938</v>
      </c>
      <c r="O34" s="22"/>
      <c r="P34" s="22"/>
      <c r="Q34" s="22"/>
      <c r="R34" s="22"/>
      <c r="S34" s="22"/>
      <c r="T34" s="22"/>
      <c r="U34" s="22"/>
      <c r="V34" s="22"/>
      <c r="W34" s="22">
        <v>6262474</v>
      </c>
      <c r="X34" s="22">
        <v>6934902</v>
      </c>
      <c r="Y34" s="22">
        <v>-672428</v>
      </c>
      <c r="Z34" s="23">
        <v>-9.6962869843005706</v>
      </c>
      <c r="AA34" s="20">
        <v>13869779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549500</v>
      </c>
      <c r="D37" s="20"/>
      <c r="E37" s="21">
        <v>350000</v>
      </c>
      <c r="F37" s="22">
        <v>350000</v>
      </c>
      <c r="G37" s="22"/>
      <c r="H37" s="22">
        <v>120000</v>
      </c>
      <c r="I37" s="22">
        <v>80810</v>
      </c>
      <c r="J37" s="22">
        <v>200810</v>
      </c>
      <c r="K37" s="22"/>
      <c r="L37" s="22">
        <v>41000</v>
      </c>
      <c r="M37" s="22">
        <v>1730</v>
      </c>
      <c r="N37" s="22">
        <v>42730</v>
      </c>
      <c r="O37" s="22"/>
      <c r="P37" s="22"/>
      <c r="Q37" s="22"/>
      <c r="R37" s="22"/>
      <c r="S37" s="22"/>
      <c r="T37" s="22"/>
      <c r="U37" s="22"/>
      <c r="V37" s="22"/>
      <c r="W37" s="22">
        <v>243540</v>
      </c>
      <c r="X37" s="22">
        <v>175002</v>
      </c>
      <c r="Y37" s="22">
        <v>68538</v>
      </c>
      <c r="Z37" s="23">
        <v>39.1641238385847</v>
      </c>
      <c r="AA37" s="20">
        <v>350000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834129</v>
      </c>
      <c r="D44" s="20"/>
      <c r="E44" s="21">
        <v>797563</v>
      </c>
      <c r="F44" s="22">
        <v>797563</v>
      </c>
      <c r="G44" s="22">
        <v>7863</v>
      </c>
      <c r="H44" s="22">
        <v>83807</v>
      </c>
      <c r="I44" s="22">
        <v>53437</v>
      </c>
      <c r="J44" s="22">
        <v>145107</v>
      </c>
      <c r="K44" s="22">
        <v>224558</v>
      </c>
      <c r="L44" s="22">
        <v>49793</v>
      </c>
      <c r="M44" s="22">
        <v>57569</v>
      </c>
      <c r="N44" s="22">
        <v>331920</v>
      </c>
      <c r="O44" s="22"/>
      <c r="P44" s="22"/>
      <c r="Q44" s="22"/>
      <c r="R44" s="22"/>
      <c r="S44" s="22"/>
      <c r="T44" s="22"/>
      <c r="U44" s="22"/>
      <c r="V44" s="22"/>
      <c r="W44" s="22">
        <v>477027</v>
      </c>
      <c r="X44" s="22">
        <v>398784</v>
      </c>
      <c r="Y44" s="22">
        <v>78243</v>
      </c>
      <c r="Z44" s="23">
        <v>19.62039600385171</v>
      </c>
      <c r="AA44" s="20">
        <v>797563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12987834</v>
      </c>
      <c r="D47" s="29">
        <f t="shared" ref="D47:Y47" si="1">SUM(D34:D46)</f>
        <v>0</v>
      </c>
      <c r="E47" s="30">
        <f t="shared" si="1"/>
        <v>15017342</v>
      </c>
      <c r="F47" s="31">
        <f t="shared" si="1"/>
        <v>15017342</v>
      </c>
      <c r="G47" s="31">
        <f t="shared" si="1"/>
        <v>1042795</v>
      </c>
      <c r="H47" s="31">
        <f t="shared" si="1"/>
        <v>1108079</v>
      </c>
      <c r="I47" s="31">
        <f t="shared" si="1"/>
        <v>1144579</v>
      </c>
      <c r="J47" s="31">
        <f t="shared" si="1"/>
        <v>3295453</v>
      </c>
      <c r="K47" s="31">
        <f t="shared" si="1"/>
        <v>1454031</v>
      </c>
      <c r="L47" s="31">
        <f t="shared" si="1"/>
        <v>1076406</v>
      </c>
      <c r="M47" s="31">
        <f t="shared" si="1"/>
        <v>1157151</v>
      </c>
      <c r="N47" s="31">
        <f t="shared" si="1"/>
        <v>3687588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6983041</v>
      </c>
      <c r="X47" s="31">
        <f t="shared" si="1"/>
        <v>7508688</v>
      </c>
      <c r="Y47" s="31">
        <f t="shared" si="1"/>
        <v>-525647</v>
      </c>
      <c r="Z47" s="32">
        <f>+IF(X47&lt;&gt;0,+(Y47/X47)*100,0)</f>
        <v>-7.0005172674640361</v>
      </c>
      <c r="AA47" s="29">
        <f>SUM(AA34:AA46)</f>
        <v>15017342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-11072197</v>
      </c>
      <c r="D48" s="39">
        <f t="shared" si="2"/>
        <v>0</v>
      </c>
      <c r="E48" s="40">
        <f t="shared" si="2"/>
        <v>-13003247</v>
      </c>
      <c r="F48" s="41">
        <f t="shared" si="2"/>
        <v>-13003247</v>
      </c>
      <c r="G48" s="41">
        <f t="shared" si="2"/>
        <v>-870114</v>
      </c>
      <c r="H48" s="41">
        <f t="shared" si="2"/>
        <v>-958061</v>
      </c>
      <c r="I48" s="41">
        <f t="shared" si="2"/>
        <v>-979862</v>
      </c>
      <c r="J48" s="41">
        <f t="shared" si="2"/>
        <v>-2808037</v>
      </c>
      <c r="K48" s="41">
        <f t="shared" si="2"/>
        <v>-1292438</v>
      </c>
      <c r="L48" s="41">
        <f t="shared" si="2"/>
        <v>-912482</v>
      </c>
      <c r="M48" s="41">
        <f t="shared" si="2"/>
        <v>-990848</v>
      </c>
      <c r="N48" s="41">
        <f t="shared" si="2"/>
        <v>-3195768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-6003805</v>
      </c>
      <c r="X48" s="41">
        <f t="shared" si="2"/>
        <v>-6501642</v>
      </c>
      <c r="Y48" s="41">
        <f t="shared" si="2"/>
        <v>497837</v>
      </c>
      <c r="Z48" s="42">
        <f>+IF(X48&lt;&gt;0,+(Y48/X48)*100,0)</f>
        <v>-7.6570964688612504</v>
      </c>
      <c r="AA48" s="39">
        <f>+AA32-AA47</f>
        <v>-13003247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-11072197</v>
      </c>
      <c r="D51" s="48">
        <f t="shared" si="3"/>
        <v>0</v>
      </c>
      <c r="E51" s="49">
        <f t="shared" si="3"/>
        <v>-13003247</v>
      </c>
      <c r="F51" s="50">
        <f t="shared" si="3"/>
        <v>-13003247</v>
      </c>
      <c r="G51" s="50">
        <f t="shared" si="3"/>
        <v>-870114</v>
      </c>
      <c r="H51" s="50">
        <f t="shared" si="3"/>
        <v>-958061</v>
      </c>
      <c r="I51" s="50">
        <f t="shared" si="3"/>
        <v>-979862</v>
      </c>
      <c r="J51" s="50">
        <f t="shared" si="3"/>
        <v>-2808037</v>
      </c>
      <c r="K51" s="50">
        <f t="shared" si="3"/>
        <v>-1292438</v>
      </c>
      <c r="L51" s="50">
        <f t="shared" si="3"/>
        <v>-912482</v>
      </c>
      <c r="M51" s="50">
        <f t="shared" si="3"/>
        <v>-990848</v>
      </c>
      <c r="N51" s="50">
        <f t="shared" si="3"/>
        <v>-3195768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-6003805</v>
      </c>
      <c r="X51" s="50">
        <f t="shared" si="3"/>
        <v>-6501642</v>
      </c>
      <c r="Y51" s="50">
        <f t="shared" si="3"/>
        <v>497837</v>
      </c>
      <c r="Z51" s="51">
        <f>+IF(X51&lt;&gt;0,+(Y51/X51)*100,0)</f>
        <v>-7.6570964688612504</v>
      </c>
      <c r="AA51" s="48">
        <f>SUM(AA48:AA50)</f>
        <v>-13003247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-11072197</v>
      </c>
      <c r="D53" s="54">
        <f>+D51-D52</f>
        <v>0</v>
      </c>
      <c r="E53" s="55">
        <f t="shared" si="4"/>
        <v>-13003247</v>
      </c>
      <c r="F53" s="56">
        <f t="shared" si="4"/>
        <v>-13003247</v>
      </c>
      <c r="G53" s="56">
        <f t="shared" si="4"/>
        <v>-870114</v>
      </c>
      <c r="H53" s="56">
        <f t="shared" si="4"/>
        <v>-958061</v>
      </c>
      <c r="I53" s="56">
        <f t="shared" si="4"/>
        <v>-979862</v>
      </c>
      <c r="J53" s="56">
        <f t="shared" si="4"/>
        <v>-2808037</v>
      </c>
      <c r="K53" s="56">
        <f t="shared" si="4"/>
        <v>-1292438</v>
      </c>
      <c r="L53" s="56">
        <f t="shared" si="4"/>
        <v>-912482</v>
      </c>
      <c r="M53" s="56">
        <f t="shared" si="4"/>
        <v>-990848</v>
      </c>
      <c r="N53" s="56">
        <f t="shared" si="4"/>
        <v>-3195768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-6003805</v>
      </c>
      <c r="X53" s="56">
        <f t="shared" si="4"/>
        <v>-6501642</v>
      </c>
      <c r="Y53" s="56">
        <f t="shared" si="4"/>
        <v>497837</v>
      </c>
      <c r="Z53" s="57">
        <f>+IF(X53&lt;&gt;0,+(Y53/X53)*100,0)</f>
        <v>-7.6570964688612504</v>
      </c>
      <c r="AA53" s="54">
        <f>+AA51-AA52</f>
        <v>-13003247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-11072197</v>
      </c>
      <c r="D56" s="48">
        <f>SUM(D53:D55)</f>
        <v>0</v>
      </c>
      <c r="E56" s="49">
        <f t="shared" si="5"/>
        <v>-13003247</v>
      </c>
      <c r="F56" s="50">
        <f t="shared" si="5"/>
        <v>-13003247</v>
      </c>
      <c r="G56" s="50">
        <f t="shared" si="5"/>
        <v>-870114</v>
      </c>
      <c r="H56" s="50">
        <f t="shared" si="5"/>
        <v>-958061</v>
      </c>
      <c r="I56" s="50">
        <f t="shared" si="5"/>
        <v>-979862</v>
      </c>
      <c r="J56" s="50">
        <f t="shared" si="5"/>
        <v>-2808037</v>
      </c>
      <c r="K56" s="50">
        <f t="shared" si="5"/>
        <v>-1292438</v>
      </c>
      <c r="L56" s="50">
        <f t="shared" si="5"/>
        <v>-912482</v>
      </c>
      <c r="M56" s="50">
        <f t="shared" si="5"/>
        <v>-990848</v>
      </c>
      <c r="N56" s="50">
        <f t="shared" si="5"/>
        <v>-3195768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-6003805</v>
      </c>
      <c r="X56" s="50">
        <f t="shared" si="5"/>
        <v>-6501642</v>
      </c>
      <c r="Y56" s="50">
        <f t="shared" si="5"/>
        <v>497837</v>
      </c>
      <c r="Z56" s="51">
        <f>+IF(X56&lt;&gt;0,+(Y56/X56)*100,0)</f>
        <v>-7.6570964688612504</v>
      </c>
      <c r="AA56" s="48">
        <f>SUM(AA53:AA55)</f>
        <v>-13003247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-11072197</v>
      </c>
      <c r="D59" s="65">
        <f>SUM(D56:D58)</f>
        <v>0</v>
      </c>
      <c r="E59" s="66">
        <f t="shared" si="6"/>
        <v>-13003247</v>
      </c>
      <c r="F59" s="67">
        <f t="shared" si="6"/>
        <v>-13003247</v>
      </c>
      <c r="G59" s="67">
        <f t="shared" si="6"/>
        <v>-870114</v>
      </c>
      <c r="H59" s="67">
        <f t="shared" si="6"/>
        <v>-958061</v>
      </c>
      <c r="I59" s="67">
        <f t="shared" si="6"/>
        <v>-979862</v>
      </c>
      <c r="J59" s="67">
        <f t="shared" si="6"/>
        <v>-2808037</v>
      </c>
      <c r="K59" s="67">
        <f t="shared" si="6"/>
        <v>-1292438</v>
      </c>
      <c r="L59" s="67">
        <f t="shared" si="6"/>
        <v>-912482</v>
      </c>
      <c r="M59" s="67">
        <f t="shared" si="6"/>
        <v>-990848</v>
      </c>
      <c r="N59" s="67">
        <f t="shared" si="6"/>
        <v>-3195768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-6003805</v>
      </c>
      <c r="X59" s="67">
        <f t="shared" si="6"/>
        <v>-6501642</v>
      </c>
      <c r="Y59" s="67">
        <f t="shared" si="6"/>
        <v>497837</v>
      </c>
      <c r="Z59" s="68">
        <f>+IF(X59&lt;&gt;0,+(Y59/X59)*100,0)</f>
        <v>-7.6570964688612504</v>
      </c>
      <c r="AA59" s="65">
        <f>SUM(AA56:AA58)</f>
        <v>-13003247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10043419</v>
      </c>
      <c r="D9" s="20"/>
      <c r="E9" s="21">
        <v>10478182</v>
      </c>
      <c r="F9" s="22">
        <v>10478182</v>
      </c>
      <c r="G9" s="22">
        <v>877701</v>
      </c>
      <c r="H9" s="22">
        <v>854318</v>
      </c>
      <c r="I9" s="22">
        <v>877893</v>
      </c>
      <c r="J9" s="22">
        <v>2609912</v>
      </c>
      <c r="K9" s="22">
        <v>907030</v>
      </c>
      <c r="L9" s="22">
        <v>862958</v>
      </c>
      <c r="M9" s="22">
        <v>850355</v>
      </c>
      <c r="N9" s="22">
        <v>2620343</v>
      </c>
      <c r="O9" s="22"/>
      <c r="P9" s="22"/>
      <c r="Q9" s="22"/>
      <c r="R9" s="22"/>
      <c r="S9" s="22"/>
      <c r="T9" s="22"/>
      <c r="U9" s="22"/>
      <c r="V9" s="22"/>
      <c r="W9" s="22">
        <v>5230255</v>
      </c>
      <c r="X9" s="22">
        <v>5239104</v>
      </c>
      <c r="Y9" s="22">
        <v>-8849</v>
      </c>
      <c r="Z9" s="23">
        <v>-0.16890292691269346</v>
      </c>
      <c r="AA9" s="20">
        <v>10478182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3900578</v>
      </c>
      <c r="D13" s="20"/>
      <c r="E13" s="21">
        <v>3902494</v>
      </c>
      <c r="F13" s="22">
        <v>3902494</v>
      </c>
      <c r="G13" s="22">
        <v>457281</v>
      </c>
      <c r="H13" s="22">
        <v>462536</v>
      </c>
      <c r="I13" s="22">
        <v>463673</v>
      </c>
      <c r="J13" s="22">
        <v>1383490</v>
      </c>
      <c r="K13" s="22">
        <v>440538</v>
      </c>
      <c r="L13" s="22">
        <v>467285</v>
      </c>
      <c r="M13" s="22">
        <v>470601</v>
      </c>
      <c r="N13" s="22">
        <v>1378424</v>
      </c>
      <c r="O13" s="22"/>
      <c r="P13" s="22"/>
      <c r="Q13" s="22"/>
      <c r="R13" s="22"/>
      <c r="S13" s="22"/>
      <c r="T13" s="22"/>
      <c r="U13" s="22"/>
      <c r="V13" s="22"/>
      <c r="W13" s="22">
        <v>2761914</v>
      </c>
      <c r="X13" s="22">
        <v>1951248</v>
      </c>
      <c r="Y13" s="22">
        <v>810666</v>
      </c>
      <c r="Z13" s="23">
        <v>41.54602592802145</v>
      </c>
      <c r="AA13" s="20">
        <v>3902494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13943997</v>
      </c>
      <c r="D32" s="29">
        <f t="shared" ref="D32:Y32" si="0">SUM(D6:D31)</f>
        <v>0</v>
      </c>
      <c r="E32" s="30">
        <f t="shared" si="0"/>
        <v>14380676</v>
      </c>
      <c r="F32" s="31">
        <f t="shared" si="0"/>
        <v>14380676</v>
      </c>
      <c r="G32" s="31">
        <f t="shared" si="0"/>
        <v>1334982</v>
      </c>
      <c r="H32" s="31">
        <f t="shared" si="0"/>
        <v>1316854</v>
      </c>
      <c r="I32" s="31">
        <f t="shared" si="0"/>
        <v>1341566</v>
      </c>
      <c r="J32" s="31">
        <f t="shared" si="0"/>
        <v>3993402</v>
      </c>
      <c r="K32" s="31">
        <f t="shared" si="0"/>
        <v>1347568</v>
      </c>
      <c r="L32" s="31">
        <f t="shared" si="0"/>
        <v>1330243</v>
      </c>
      <c r="M32" s="31">
        <f t="shared" si="0"/>
        <v>1320956</v>
      </c>
      <c r="N32" s="31">
        <f t="shared" si="0"/>
        <v>3998767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7992169</v>
      </c>
      <c r="X32" s="31">
        <f t="shared" si="0"/>
        <v>7190352</v>
      </c>
      <c r="Y32" s="31">
        <f t="shared" si="0"/>
        <v>801817</v>
      </c>
      <c r="Z32" s="32">
        <f>+IF(X32&lt;&gt;0,+(Y32/X32)*100,0)</f>
        <v>11.151289950756235</v>
      </c>
      <c r="AA32" s="29">
        <f>SUM(AA6:AA31)</f>
        <v>14380676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19384320</v>
      </c>
      <c r="D34" s="20"/>
      <c r="E34" s="21">
        <v>20318573</v>
      </c>
      <c r="F34" s="22">
        <v>20318573</v>
      </c>
      <c r="G34" s="22">
        <v>145665</v>
      </c>
      <c r="H34" s="22">
        <v>1649492</v>
      </c>
      <c r="I34" s="22">
        <v>3244611</v>
      </c>
      <c r="J34" s="22">
        <v>5039768</v>
      </c>
      <c r="K34" s="22">
        <v>3386682</v>
      </c>
      <c r="L34" s="22">
        <v>3053157</v>
      </c>
      <c r="M34" s="22">
        <v>1668643</v>
      </c>
      <c r="N34" s="22">
        <v>8108482</v>
      </c>
      <c r="O34" s="22"/>
      <c r="P34" s="22"/>
      <c r="Q34" s="22"/>
      <c r="R34" s="22"/>
      <c r="S34" s="22"/>
      <c r="T34" s="22"/>
      <c r="U34" s="22"/>
      <c r="V34" s="22"/>
      <c r="W34" s="22">
        <v>13148250</v>
      </c>
      <c r="X34" s="22">
        <v>10159296</v>
      </c>
      <c r="Y34" s="22">
        <v>2988954</v>
      </c>
      <c r="Z34" s="23">
        <v>29.420877194640262</v>
      </c>
      <c r="AA34" s="20">
        <v>20318573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3129278</v>
      </c>
      <c r="D37" s="20"/>
      <c r="E37" s="21">
        <v>3000000</v>
      </c>
      <c r="F37" s="22">
        <v>3000000</v>
      </c>
      <c r="G37" s="22">
        <v>43289</v>
      </c>
      <c r="H37" s="22">
        <v>534268</v>
      </c>
      <c r="I37" s="22">
        <v>457909</v>
      </c>
      <c r="J37" s="22">
        <v>1035466</v>
      </c>
      <c r="K37" s="22">
        <v>567879</v>
      </c>
      <c r="L37" s="22">
        <v>60182</v>
      </c>
      <c r="M37" s="22">
        <v>202749</v>
      </c>
      <c r="N37" s="22">
        <v>830810</v>
      </c>
      <c r="O37" s="22"/>
      <c r="P37" s="22"/>
      <c r="Q37" s="22"/>
      <c r="R37" s="22"/>
      <c r="S37" s="22"/>
      <c r="T37" s="22"/>
      <c r="U37" s="22"/>
      <c r="V37" s="22"/>
      <c r="W37" s="22">
        <v>1866276</v>
      </c>
      <c r="X37" s="22">
        <v>1500000</v>
      </c>
      <c r="Y37" s="22">
        <v>366276</v>
      </c>
      <c r="Z37" s="23">
        <v>24.418400000000002</v>
      </c>
      <c r="AA37" s="20">
        <v>3000000</v>
      </c>
    </row>
    <row r="38" spans="1:27" x14ac:dyDescent="0.25">
      <c r="A38" s="19" t="s">
        <v>64</v>
      </c>
      <c r="B38" s="15" t="s">
        <v>32</v>
      </c>
      <c r="C38" s="20">
        <v>1542033</v>
      </c>
      <c r="D38" s="20"/>
      <c r="E38" s="21">
        <v>1880939</v>
      </c>
      <c r="F38" s="22">
        <v>1880939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940470</v>
      </c>
      <c r="Y38" s="22">
        <v>-940470</v>
      </c>
      <c r="Z38" s="23">
        <v>-100</v>
      </c>
      <c r="AA38" s="20">
        <v>1880939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6092276</v>
      </c>
      <c r="D41" s="20"/>
      <c r="E41" s="21">
        <v>3500000</v>
      </c>
      <c r="F41" s="22">
        <v>3500000</v>
      </c>
      <c r="G41" s="22">
        <v>55523</v>
      </c>
      <c r="H41" s="22">
        <v>429039</v>
      </c>
      <c r="I41" s="22">
        <v>1223104</v>
      </c>
      <c r="J41" s="22">
        <v>1707666</v>
      </c>
      <c r="K41" s="22">
        <v>607999</v>
      </c>
      <c r="L41" s="22">
        <v>435398</v>
      </c>
      <c r="M41" s="22">
        <v>1181394</v>
      </c>
      <c r="N41" s="22">
        <v>2224791</v>
      </c>
      <c r="O41" s="22"/>
      <c r="P41" s="22"/>
      <c r="Q41" s="22"/>
      <c r="R41" s="22"/>
      <c r="S41" s="22"/>
      <c r="T41" s="22"/>
      <c r="U41" s="22"/>
      <c r="V41" s="22"/>
      <c r="W41" s="22">
        <v>3932457</v>
      </c>
      <c r="X41" s="22">
        <v>1750002</v>
      </c>
      <c r="Y41" s="22">
        <v>2182455</v>
      </c>
      <c r="Z41" s="23">
        <v>124.7115717582037</v>
      </c>
      <c r="AA41" s="20">
        <v>3500000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15714651</v>
      </c>
      <c r="F43" s="22">
        <v>15714651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7857324</v>
      </c>
      <c r="Y43" s="22">
        <v>-7857324</v>
      </c>
      <c r="Z43" s="23">
        <v>-100</v>
      </c>
      <c r="AA43" s="20">
        <v>15714651</v>
      </c>
    </row>
    <row r="44" spans="1:27" x14ac:dyDescent="0.25">
      <c r="A44" s="19" t="s">
        <v>69</v>
      </c>
      <c r="B44" s="15" t="s">
        <v>32</v>
      </c>
      <c r="C44" s="20">
        <v>7359462</v>
      </c>
      <c r="D44" s="20"/>
      <c r="E44" s="21">
        <v>2800000</v>
      </c>
      <c r="F44" s="22">
        <v>2800000</v>
      </c>
      <c r="G44" s="22">
        <v>558795</v>
      </c>
      <c r="H44" s="22">
        <v>194342</v>
      </c>
      <c r="I44" s="22">
        <v>19935</v>
      </c>
      <c r="J44" s="22">
        <v>773072</v>
      </c>
      <c r="K44" s="22">
        <v>147935</v>
      </c>
      <c r="L44" s="22">
        <v>20836</v>
      </c>
      <c r="M44" s="22"/>
      <c r="N44" s="22">
        <v>168771</v>
      </c>
      <c r="O44" s="22"/>
      <c r="P44" s="22"/>
      <c r="Q44" s="22"/>
      <c r="R44" s="22"/>
      <c r="S44" s="22"/>
      <c r="T44" s="22"/>
      <c r="U44" s="22"/>
      <c r="V44" s="22"/>
      <c r="W44" s="22">
        <v>941843</v>
      </c>
      <c r="X44" s="22">
        <v>1400004</v>
      </c>
      <c r="Y44" s="22">
        <v>-458161</v>
      </c>
      <c r="Z44" s="23">
        <v>-32.725692212307969</v>
      </c>
      <c r="AA44" s="20">
        <v>2800000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37507369</v>
      </c>
      <c r="D47" s="29">
        <f t="shared" ref="D47:Y47" si="1">SUM(D34:D46)</f>
        <v>0</v>
      </c>
      <c r="E47" s="30">
        <f t="shared" si="1"/>
        <v>47214163</v>
      </c>
      <c r="F47" s="31">
        <f t="shared" si="1"/>
        <v>47214163</v>
      </c>
      <c r="G47" s="31">
        <f t="shared" si="1"/>
        <v>803272</v>
      </c>
      <c r="H47" s="31">
        <f t="shared" si="1"/>
        <v>2807141</v>
      </c>
      <c r="I47" s="31">
        <f t="shared" si="1"/>
        <v>4945559</v>
      </c>
      <c r="J47" s="31">
        <f t="shared" si="1"/>
        <v>8555972</v>
      </c>
      <c r="K47" s="31">
        <f t="shared" si="1"/>
        <v>4710495</v>
      </c>
      <c r="L47" s="31">
        <f t="shared" si="1"/>
        <v>3569573</v>
      </c>
      <c r="M47" s="31">
        <f t="shared" si="1"/>
        <v>3052786</v>
      </c>
      <c r="N47" s="31">
        <f t="shared" si="1"/>
        <v>11332854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19888826</v>
      </c>
      <c r="X47" s="31">
        <f t="shared" si="1"/>
        <v>23607096</v>
      </c>
      <c r="Y47" s="31">
        <f t="shared" si="1"/>
        <v>-3718270</v>
      </c>
      <c r="Z47" s="32">
        <f>+IF(X47&lt;&gt;0,+(Y47/X47)*100,0)</f>
        <v>-15.750645483883321</v>
      </c>
      <c r="AA47" s="29">
        <f>SUM(AA34:AA46)</f>
        <v>47214163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-23563372</v>
      </c>
      <c r="D48" s="39">
        <f t="shared" si="2"/>
        <v>0</v>
      </c>
      <c r="E48" s="40">
        <f t="shared" si="2"/>
        <v>-32833487</v>
      </c>
      <c r="F48" s="41">
        <f t="shared" si="2"/>
        <v>-32833487</v>
      </c>
      <c r="G48" s="41">
        <f t="shared" si="2"/>
        <v>531710</v>
      </c>
      <c r="H48" s="41">
        <f t="shared" si="2"/>
        <v>-1490287</v>
      </c>
      <c r="I48" s="41">
        <f t="shared" si="2"/>
        <v>-3603993</v>
      </c>
      <c r="J48" s="41">
        <f t="shared" si="2"/>
        <v>-4562570</v>
      </c>
      <c r="K48" s="41">
        <f t="shared" si="2"/>
        <v>-3362927</v>
      </c>
      <c r="L48" s="41">
        <f t="shared" si="2"/>
        <v>-2239330</v>
      </c>
      <c r="M48" s="41">
        <f t="shared" si="2"/>
        <v>-1731830</v>
      </c>
      <c r="N48" s="41">
        <f t="shared" si="2"/>
        <v>-7334087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-11896657</v>
      </c>
      <c r="X48" s="41">
        <f t="shared" si="2"/>
        <v>-16416744</v>
      </c>
      <c r="Y48" s="41">
        <f t="shared" si="2"/>
        <v>4520087</v>
      </c>
      <c r="Z48" s="42">
        <f>+IF(X48&lt;&gt;0,+(Y48/X48)*100,0)</f>
        <v>-27.533395172635938</v>
      </c>
      <c r="AA48" s="39">
        <f>+AA32-AA47</f>
        <v>-32833487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-23563372</v>
      </c>
      <c r="D51" s="48">
        <f t="shared" si="3"/>
        <v>0</v>
      </c>
      <c r="E51" s="49">
        <f t="shared" si="3"/>
        <v>-32833487</v>
      </c>
      <c r="F51" s="50">
        <f t="shared" si="3"/>
        <v>-32833487</v>
      </c>
      <c r="G51" s="50">
        <f t="shared" si="3"/>
        <v>531710</v>
      </c>
      <c r="H51" s="50">
        <f t="shared" si="3"/>
        <v>-1490287</v>
      </c>
      <c r="I51" s="50">
        <f t="shared" si="3"/>
        <v>-3603993</v>
      </c>
      <c r="J51" s="50">
        <f t="shared" si="3"/>
        <v>-4562570</v>
      </c>
      <c r="K51" s="50">
        <f t="shared" si="3"/>
        <v>-3362927</v>
      </c>
      <c r="L51" s="50">
        <f t="shared" si="3"/>
        <v>-2239330</v>
      </c>
      <c r="M51" s="50">
        <f t="shared" si="3"/>
        <v>-1731830</v>
      </c>
      <c r="N51" s="50">
        <f t="shared" si="3"/>
        <v>-7334087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-11896657</v>
      </c>
      <c r="X51" s="50">
        <f t="shared" si="3"/>
        <v>-16416744</v>
      </c>
      <c r="Y51" s="50">
        <f t="shared" si="3"/>
        <v>4520087</v>
      </c>
      <c r="Z51" s="51">
        <f>+IF(X51&lt;&gt;0,+(Y51/X51)*100,0)</f>
        <v>-27.533395172635938</v>
      </c>
      <c r="AA51" s="48">
        <f>SUM(AA48:AA50)</f>
        <v>-32833487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-23563372</v>
      </c>
      <c r="D53" s="54">
        <f>+D51-D52</f>
        <v>0</v>
      </c>
      <c r="E53" s="55">
        <f t="shared" si="4"/>
        <v>-32833487</v>
      </c>
      <c r="F53" s="56">
        <f t="shared" si="4"/>
        <v>-32833487</v>
      </c>
      <c r="G53" s="56">
        <f t="shared" si="4"/>
        <v>531710</v>
      </c>
      <c r="H53" s="56">
        <f t="shared" si="4"/>
        <v>-1490287</v>
      </c>
      <c r="I53" s="56">
        <f t="shared" si="4"/>
        <v>-3603993</v>
      </c>
      <c r="J53" s="56">
        <f t="shared" si="4"/>
        <v>-4562570</v>
      </c>
      <c r="K53" s="56">
        <f t="shared" si="4"/>
        <v>-3362927</v>
      </c>
      <c r="L53" s="56">
        <f t="shared" si="4"/>
        <v>-2239330</v>
      </c>
      <c r="M53" s="56">
        <f t="shared" si="4"/>
        <v>-1731830</v>
      </c>
      <c r="N53" s="56">
        <f t="shared" si="4"/>
        <v>-7334087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-11896657</v>
      </c>
      <c r="X53" s="56">
        <f t="shared" si="4"/>
        <v>-16416744</v>
      </c>
      <c r="Y53" s="56">
        <f t="shared" si="4"/>
        <v>4520087</v>
      </c>
      <c r="Z53" s="57">
        <f>+IF(X53&lt;&gt;0,+(Y53/X53)*100,0)</f>
        <v>-27.533395172635938</v>
      </c>
      <c r="AA53" s="54">
        <f>+AA51-AA52</f>
        <v>-32833487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-23563372</v>
      </c>
      <c r="D56" s="48">
        <f>SUM(D53:D55)</f>
        <v>0</v>
      </c>
      <c r="E56" s="49">
        <f t="shared" si="5"/>
        <v>-32833487</v>
      </c>
      <c r="F56" s="50">
        <f t="shared" si="5"/>
        <v>-32833487</v>
      </c>
      <c r="G56" s="50">
        <f t="shared" si="5"/>
        <v>531710</v>
      </c>
      <c r="H56" s="50">
        <f t="shared" si="5"/>
        <v>-1490287</v>
      </c>
      <c r="I56" s="50">
        <f t="shared" si="5"/>
        <v>-3603993</v>
      </c>
      <c r="J56" s="50">
        <f t="shared" si="5"/>
        <v>-4562570</v>
      </c>
      <c r="K56" s="50">
        <f t="shared" si="5"/>
        <v>-3362927</v>
      </c>
      <c r="L56" s="50">
        <f t="shared" si="5"/>
        <v>-2239330</v>
      </c>
      <c r="M56" s="50">
        <f t="shared" si="5"/>
        <v>-1731830</v>
      </c>
      <c r="N56" s="50">
        <f t="shared" si="5"/>
        <v>-7334087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-11896657</v>
      </c>
      <c r="X56" s="50">
        <f t="shared" si="5"/>
        <v>-16416744</v>
      </c>
      <c r="Y56" s="50">
        <f t="shared" si="5"/>
        <v>4520087</v>
      </c>
      <c r="Z56" s="51">
        <f>+IF(X56&lt;&gt;0,+(Y56/X56)*100,0)</f>
        <v>-27.533395172635938</v>
      </c>
      <c r="AA56" s="48">
        <f>SUM(AA53:AA55)</f>
        <v>-32833487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-23563372</v>
      </c>
      <c r="D59" s="65">
        <f>SUM(D56:D58)</f>
        <v>0</v>
      </c>
      <c r="E59" s="66">
        <f t="shared" si="6"/>
        <v>-32833487</v>
      </c>
      <c r="F59" s="67">
        <f t="shared" si="6"/>
        <v>-32833487</v>
      </c>
      <c r="G59" s="67">
        <f t="shared" si="6"/>
        <v>531710</v>
      </c>
      <c r="H59" s="67">
        <f t="shared" si="6"/>
        <v>-1490287</v>
      </c>
      <c r="I59" s="67">
        <f t="shared" si="6"/>
        <v>-3603993</v>
      </c>
      <c r="J59" s="67">
        <f t="shared" si="6"/>
        <v>-4562570</v>
      </c>
      <c r="K59" s="67">
        <f t="shared" si="6"/>
        <v>-3362927</v>
      </c>
      <c r="L59" s="67">
        <f t="shared" si="6"/>
        <v>-2239330</v>
      </c>
      <c r="M59" s="67">
        <f t="shared" si="6"/>
        <v>-1731830</v>
      </c>
      <c r="N59" s="67">
        <f t="shared" si="6"/>
        <v>-7334087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-11896657</v>
      </c>
      <c r="X59" s="67">
        <f t="shared" si="6"/>
        <v>-16416744</v>
      </c>
      <c r="Y59" s="67">
        <f t="shared" si="6"/>
        <v>4520087</v>
      </c>
      <c r="Z59" s="68">
        <f>+IF(X59&lt;&gt;0,+(Y59/X59)*100,0)</f>
        <v>-27.533395172635938</v>
      </c>
      <c r="AA59" s="65">
        <f>SUM(AA56:AA58)</f>
        <v>-32833487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33087057</v>
      </c>
      <c r="D9" s="20"/>
      <c r="E9" s="21">
        <v>39462864</v>
      </c>
      <c r="F9" s="22">
        <v>39462864</v>
      </c>
      <c r="G9" s="22">
        <v>3281698</v>
      </c>
      <c r="H9" s="22">
        <v>3901503</v>
      </c>
      <c r="I9" s="22">
        <v>4106572</v>
      </c>
      <c r="J9" s="22">
        <v>11289773</v>
      </c>
      <c r="K9" s="22">
        <v>3367786</v>
      </c>
      <c r="L9" s="22">
        <v>2981345</v>
      </c>
      <c r="M9" s="22">
        <v>2450627</v>
      </c>
      <c r="N9" s="22">
        <v>8799758</v>
      </c>
      <c r="O9" s="22"/>
      <c r="P9" s="22"/>
      <c r="Q9" s="22"/>
      <c r="R9" s="22"/>
      <c r="S9" s="22"/>
      <c r="T9" s="22"/>
      <c r="U9" s="22"/>
      <c r="V9" s="22"/>
      <c r="W9" s="22">
        <v>20089531</v>
      </c>
      <c r="X9" s="22">
        <v>19731432</v>
      </c>
      <c r="Y9" s="22">
        <v>358099</v>
      </c>
      <c r="Z9" s="23">
        <v>1.8148657431452517</v>
      </c>
      <c r="AA9" s="20">
        <v>39462864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9300809</v>
      </c>
      <c r="D13" s="20"/>
      <c r="E13" s="21">
        <v>9590712</v>
      </c>
      <c r="F13" s="22">
        <v>9590712</v>
      </c>
      <c r="G13" s="22">
        <v>841935</v>
      </c>
      <c r="H13" s="22">
        <v>857233</v>
      </c>
      <c r="I13" s="22">
        <v>875638</v>
      </c>
      <c r="J13" s="22">
        <v>2574806</v>
      </c>
      <c r="K13" s="22">
        <v>887768</v>
      </c>
      <c r="L13" s="22">
        <v>902017</v>
      </c>
      <c r="M13" s="22">
        <v>885636</v>
      </c>
      <c r="N13" s="22">
        <v>2675421</v>
      </c>
      <c r="O13" s="22"/>
      <c r="P13" s="22"/>
      <c r="Q13" s="22"/>
      <c r="R13" s="22"/>
      <c r="S13" s="22"/>
      <c r="T13" s="22"/>
      <c r="U13" s="22"/>
      <c r="V13" s="22"/>
      <c r="W13" s="22">
        <v>5250227</v>
      </c>
      <c r="X13" s="22">
        <v>4795356</v>
      </c>
      <c r="Y13" s="22">
        <v>454871</v>
      </c>
      <c r="Z13" s="23">
        <v>9.4856565393685059</v>
      </c>
      <c r="AA13" s="20">
        <v>9590712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67539120</v>
      </c>
      <c r="D25" s="20"/>
      <c r="E25" s="21">
        <v>71580960</v>
      </c>
      <c r="F25" s="22">
        <v>71580960</v>
      </c>
      <c r="G25" s="22">
        <v>29825400</v>
      </c>
      <c r="H25" s="22"/>
      <c r="I25" s="22">
        <v>3740</v>
      </c>
      <c r="J25" s="22">
        <v>29829140</v>
      </c>
      <c r="K25" s="22">
        <v>11220</v>
      </c>
      <c r="L25" s="22">
        <v>3570</v>
      </c>
      <c r="M25" s="22">
        <v>3740</v>
      </c>
      <c r="N25" s="22">
        <v>18530</v>
      </c>
      <c r="O25" s="22"/>
      <c r="P25" s="22"/>
      <c r="Q25" s="22"/>
      <c r="R25" s="22"/>
      <c r="S25" s="22"/>
      <c r="T25" s="22"/>
      <c r="U25" s="22"/>
      <c r="V25" s="22"/>
      <c r="W25" s="22">
        <v>29847670</v>
      </c>
      <c r="X25" s="22">
        <v>35790480</v>
      </c>
      <c r="Y25" s="22">
        <v>-5942810</v>
      </c>
      <c r="Z25" s="23">
        <v>-16.604443416238059</v>
      </c>
      <c r="AA25" s="20">
        <v>71580960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109926986</v>
      </c>
      <c r="D32" s="29">
        <f t="shared" ref="D32:Y32" si="0">SUM(D6:D31)</f>
        <v>0</v>
      </c>
      <c r="E32" s="30">
        <f t="shared" si="0"/>
        <v>120634536</v>
      </c>
      <c r="F32" s="31">
        <f t="shared" si="0"/>
        <v>120634536</v>
      </c>
      <c r="G32" s="31">
        <f t="shared" si="0"/>
        <v>33949033</v>
      </c>
      <c r="H32" s="31">
        <f t="shared" si="0"/>
        <v>4758736</v>
      </c>
      <c r="I32" s="31">
        <f t="shared" si="0"/>
        <v>4985950</v>
      </c>
      <c r="J32" s="31">
        <f t="shared" si="0"/>
        <v>43693719</v>
      </c>
      <c r="K32" s="31">
        <f t="shared" si="0"/>
        <v>4266774</v>
      </c>
      <c r="L32" s="31">
        <f t="shared" si="0"/>
        <v>3886932</v>
      </c>
      <c r="M32" s="31">
        <f t="shared" si="0"/>
        <v>3340003</v>
      </c>
      <c r="N32" s="31">
        <f t="shared" si="0"/>
        <v>11493709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55187428</v>
      </c>
      <c r="X32" s="31">
        <f t="shared" si="0"/>
        <v>60317268</v>
      </c>
      <c r="Y32" s="31">
        <f t="shared" si="0"/>
        <v>-5129840</v>
      </c>
      <c r="Z32" s="32">
        <f>+IF(X32&lt;&gt;0,+(Y32/X32)*100,0)</f>
        <v>-8.5047618536038474</v>
      </c>
      <c r="AA32" s="29">
        <f>SUM(AA6:AA31)</f>
        <v>120634536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27786650</v>
      </c>
      <c r="D34" s="20"/>
      <c r="E34" s="21">
        <v>23131776</v>
      </c>
      <c r="F34" s="22">
        <v>23131776</v>
      </c>
      <c r="G34" s="22">
        <v>1846388</v>
      </c>
      <c r="H34" s="22">
        <v>1969851</v>
      </c>
      <c r="I34" s="22">
        <v>2412314</v>
      </c>
      <c r="J34" s="22">
        <v>6228553</v>
      </c>
      <c r="K34" s="22">
        <v>2435039</v>
      </c>
      <c r="L34" s="22">
        <v>2327335</v>
      </c>
      <c r="M34" s="22">
        <v>2414161</v>
      </c>
      <c r="N34" s="22">
        <v>7176535</v>
      </c>
      <c r="O34" s="22"/>
      <c r="P34" s="22"/>
      <c r="Q34" s="22"/>
      <c r="R34" s="22"/>
      <c r="S34" s="22"/>
      <c r="T34" s="22"/>
      <c r="U34" s="22"/>
      <c r="V34" s="22"/>
      <c r="W34" s="22">
        <v>13405088</v>
      </c>
      <c r="X34" s="22">
        <v>11565888</v>
      </c>
      <c r="Y34" s="22">
        <v>1839200</v>
      </c>
      <c r="Z34" s="23">
        <v>15.901935069749939</v>
      </c>
      <c r="AA34" s="20">
        <v>23131776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1096987</v>
      </c>
      <c r="D37" s="20"/>
      <c r="E37" s="21">
        <v>1305144</v>
      </c>
      <c r="F37" s="22">
        <v>1305144</v>
      </c>
      <c r="G37" s="22">
        <v>71501</v>
      </c>
      <c r="H37" s="22">
        <v>50431</v>
      </c>
      <c r="I37" s="22">
        <v>138139</v>
      </c>
      <c r="J37" s="22">
        <v>260071</v>
      </c>
      <c r="K37" s="22">
        <v>107322</v>
      </c>
      <c r="L37" s="22">
        <v>73977</v>
      </c>
      <c r="M37" s="22">
        <v>86217</v>
      </c>
      <c r="N37" s="22">
        <v>267516</v>
      </c>
      <c r="O37" s="22"/>
      <c r="P37" s="22"/>
      <c r="Q37" s="22"/>
      <c r="R37" s="22"/>
      <c r="S37" s="22"/>
      <c r="T37" s="22"/>
      <c r="U37" s="22"/>
      <c r="V37" s="22"/>
      <c r="W37" s="22">
        <v>527587</v>
      </c>
      <c r="X37" s="22">
        <v>652572</v>
      </c>
      <c r="Y37" s="22">
        <v>-124985</v>
      </c>
      <c r="Z37" s="23">
        <v>-19.152675873313598</v>
      </c>
      <c r="AA37" s="20">
        <v>1305144</v>
      </c>
    </row>
    <row r="38" spans="1:27" x14ac:dyDescent="0.25">
      <c r="A38" s="19" t="s">
        <v>64</v>
      </c>
      <c r="B38" s="15" t="s">
        <v>32</v>
      </c>
      <c r="C38" s="20">
        <v>15535238</v>
      </c>
      <c r="D38" s="20"/>
      <c r="E38" s="21">
        <v>25632024</v>
      </c>
      <c r="F38" s="22">
        <v>25632024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12816012</v>
      </c>
      <c r="Y38" s="22">
        <v>-12816012</v>
      </c>
      <c r="Z38" s="23">
        <v>-100</v>
      </c>
      <c r="AA38" s="20">
        <v>25632024</v>
      </c>
    </row>
    <row r="39" spans="1:27" x14ac:dyDescent="0.25">
      <c r="A39" s="19" t="s">
        <v>65</v>
      </c>
      <c r="B39" s="15" t="s">
        <v>32</v>
      </c>
      <c r="C39" s="20">
        <v>3680963</v>
      </c>
      <c r="D39" s="20"/>
      <c r="E39" s="21">
        <v>3788688</v>
      </c>
      <c r="F39" s="22">
        <v>3788688</v>
      </c>
      <c r="G39" s="22">
        <v>303565</v>
      </c>
      <c r="H39" s="22">
        <v>358746</v>
      </c>
      <c r="I39" s="22">
        <v>320473</v>
      </c>
      <c r="J39" s="22">
        <v>982784</v>
      </c>
      <c r="K39" s="22">
        <v>331156</v>
      </c>
      <c r="L39" s="22">
        <v>320473</v>
      </c>
      <c r="M39" s="22">
        <v>331156</v>
      </c>
      <c r="N39" s="22">
        <v>982785</v>
      </c>
      <c r="O39" s="22"/>
      <c r="P39" s="22"/>
      <c r="Q39" s="22"/>
      <c r="R39" s="22"/>
      <c r="S39" s="22"/>
      <c r="T39" s="22"/>
      <c r="U39" s="22"/>
      <c r="V39" s="22"/>
      <c r="W39" s="22">
        <v>1965569</v>
      </c>
      <c r="X39" s="22">
        <v>1894344</v>
      </c>
      <c r="Y39" s="22">
        <v>71225</v>
      </c>
      <c r="Z39" s="23">
        <v>3.7598767700058704</v>
      </c>
      <c r="AA39" s="20">
        <v>3788688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998400</v>
      </c>
      <c r="D41" s="20"/>
      <c r="E41" s="21">
        <v>1268856</v>
      </c>
      <c r="F41" s="22">
        <v>1268856</v>
      </c>
      <c r="G41" s="22"/>
      <c r="H41" s="22">
        <v>78</v>
      </c>
      <c r="I41" s="22"/>
      <c r="J41" s="22">
        <v>78</v>
      </c>
      <c r="K41" s="22">
        <v>217304</v>
      </c>
      <c r="L41" s="22"/>
      <c r="M41" s="22"/>
      <c r="N41" s="22">
        <v>217304</v>
      </c>
      <c r="O41" s="22"/>
      <c r="P41" s="22"/>
      <c r="Q41" s="22"/>
      <c r="R41" s="22"/>
      <c r="S41" s="22"/>
      <c r="T41" s="22"/>
      <c r="U41" s="22"/>
      <c r="V41" s="22"/>
      <c r="W41" s="22">
        <v>217382</v>
      </c>
      <c r="X41" s="22">
        <v>634428</v>
      </c>
      <c r="Y41" s="22">
        <v>-417046</v>
      </c>
      <c r="Z41" s="23">
        <v>-65.735749367934588</v>
      </c>
      <c r="AA41" s="20">
        <v>1268856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5768950</v>
      </c>
      <c r="D43" s="20"/>
      <c r="E43" s="21">
        <v>8072280</v>
      </c>
      <c r="F43" s="22">
        <v>8072280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4036140</v>
      </c>
      <c r="Y43" s="22">
        <v>-4036140</v>
      </c>
      <c r="Z43" s="23">
        <v>-100</v>
      </c>
      <c r="AA43" s="20">
        <v>8072280</v>
      </c>
    </row>
    <row r="44" spans="1:27" x14ac:dyDescent="0.25">
      <c r="A44" s="19" t="s">
        <v>69</v>
      </c>
      <c r="B44" s="15" t="s">
        <v>32</v>
      </c>
      <c r="C44" s="20">
        <v>1111043</v>
      </c>
      <c r="D44" s="20"/>
      <c r="E44" s="21">
        <v>1219860</v>
      </c>
      <c r="F44" s="22">
        <v>1214360</v>
      </c>
      <c r="G44" s="22">
        <v>4643</v>
      </c>
      <c r="H44" s="22">
        <v>17379</v>
      </c>
      <c r="I44" s="22">
        <v>28880</v>
      </c>
      <c r="J44" s="22">
        <v>50902</v>
      </c>
      <c r="K44" s="22">
        <v>22318</v>
      </c>
      <c r="L44" s="22">
        <v>28874</v>
      </c>
      <c r="M44" s="22">
        <v>28125</v>
      </c>
      <c r="N44" s="22">
        <v>79317</v>
      </c>
      <c r="O44" s="22"/>
      <c r="P44" s="22"/>
      <c r="Q44" s="22"/>
      <c r="R44" s="22"/>
      <c r="S44" s="22"/>
      <c r="T44" s="22"/>
      <c r="U44" s="22"/>
      <c r="V44" s="22"/>
      <c r="W44" s="22">
        <v>130219</v>
      </c>
      <c r="X44" s="22">
        <v>604430</v>
      </c>
      <c r="Y44" s="22">
        <v>-474211</v>
      </c>
      <c r="Z44" s="23">
        <v>-78.455900600565826</v>
      </c>
      <c r="AA44" s="20">
        <v>1214360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55978231</v>
      </c>
      <c r="D47" s="29">
        <f t="shared" ref="D47:Y47" si="1">SUM(D34:D46)</f>
        <v>0</v>
      </c>
      <c r="E47" s="30">
        <f t="shared" si="1"/>
        <v>64418628</v>
      </c>
      <c r="F47" s="31">
        <f t="shared" si="1"/>
        <v>64413128</v>
      </c>
      <c r="G47" s="31">
        <f t="shared" si="1"/>
        <v>2226097</v>
      </c>
      <c r="H47" s="31">
        <f t="shared" si="1"/>
        <v>2396485</v>
      </c>
      <c r="I47" s="31">
        <f t="shared" si="1"/>
        <v>2899806</v>
      </c>
      <c r="J47" s="31">
        <f t="shared" si="1"/>
        <v>7522388</v>
      </c>
      <c r="K47" s="31">
        <f t="shared" si="1"/>
        <v>3113139</v>
      </c>
      <c r="L47" s="31">
        <f t="shared" si="1"/>
        <v>2750659</v>
      </c>
      <c r="M47" s="31">
        <f t="shared" si="1"/>
        <v>2859659</v>
      </c>
      <c r="N47" s="31">
        <f t="shared" si="1"/>
        <v>8723457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16245845</v>
      </c>
      <c r="X47" s="31">
        <f t="shared" si="1"/>
        <v>32203814</v>
      </c>
      <c r="Y47" s="31">
        <f t="shared" si="1"/>
        <v>-15957969</v>
      </c>
      <c r="Z47" s="32">
        <f>+IF(X47&lt;&gt;0,+(Y47/X47)*100,0)</f>
        <v>-49.553040518741042</v>
      </c>
      <c r="AA47" s="29">
        <f>SUM(AA34:AA46)</f>
        <v>64413128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53948755</v>
      </c>
      <c r="D48" s="39">
        <f t="shared" si="2"/>
        <v>0</v>
      </c>
      <c r="E48" s="40">
        <f t="shared" si="2"/>
        <v>56215908</v>
      </c>
      <c r="F48" s="41">
        <f t="shared" si="2"/>
        <v>56221408</v>
      </c>
      <c r="G48" s="41">
        <f t="shared" si="2"/>
        <v>31722936</v>
      </c>
      <c r="H48" s="41">
        <f t="shared" si="2"/>
        <v>2362251</v>
      </c>
      <c r="I48" s="41">
        <f t="shared" si="2"/>
        <v>2086144</v>
      </c>
      <c r="J48" s="41">
        <f t="shared" si="2"/>
        <v>36171331</v>
      </c>
      <c r="K48" s="41">
        <f t="shared" si="2"/>
        <v>1153635</v>
      </c>
      <c r="L48" s="41">
        <f t="shared" si="2"/>
        <v>1136273</v>
      </c>
      <c r="M48" s="41">
        <f t="shared" si="2"/>
        <v>480344</v>
      </c>
      <c r="N48" s="41">
        <f t="shared" si="2"/>
        <v>2770252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38941583</v>
      </c>
      <c r="X48" s="41">
        <f t="shared" si="2"/>
        <v>28113454</v>
      </c>
      <c r="Y48" s="41">
        <f t="shared" si="2"/>
        <v>10828129</v>
      </c>
      <c r="Z48" s="42">
        <f>+IF(X48&lt;&gt;0,+(Y48/X48)*100,0)</f>
        <v>38.515825910256353</v>
      </c>
      <c r="AA48" s="39">
        <f>+AA32-AA47</f>
        <v>56221408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53948755</v>
      </c>
      <c r="D51" s="48">
        <f t="shared" si="3"/>
        <v>0</v>
      </c>
      <c r="E51" s="49">
        <f t="shared" si="3"/>
        <v>56215908</v>
      </c>
      <c r="F51" s="50">
        <f t="shared" si="3"/>
        <v>56221408</v>
      </c>
      <c r="G51" s="50">
        <f t="shared" si="3"/>
        <v>31722936</v>
      </c>
      <c r="H51" s="50">
        <f t="shared" si="3"/>
        <v>2362251</v>
      </c>
      <c r="I51" s="50">
        <f t="shared" si="3"/>
        <v>2086144</v>
      </c>
      <c r="J51" s="50">
        <f t="shared" si="3"/>
        <v>36171331</v>
      </c>
      <c r="K51" s="50">
        <f t="shared" si="3"/>
        <v>1153635</v>
      </c>
      <c r="L51" s="50">
        <f t="shared" si="3"/>
        <v>1136273</v>
      </c>
      <c r="M51" s="50">
        <f t="shared" si="3"/>
        <v>480344</v>
      </c>
      <c r="N51" s="50">
        <f t="shared" si="3"/>
        <v>2770252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38941583</v>
      </c>
      <c r="X51" s="50">
        <f t="shared" si="3"/>
        <v>28113454</v>
      </c>
      <c r="Y51" s="50">
        <f t="shared" si="3"/>
        <v>10828129</v>
      </c>
      <c r="Z51" s="51">
        <f>+IF(X51&lt;&gt;0,+(Y51/X51)*100,0)</f>
        <v>38.515825910256353</v>
      </c>
      <c r="AA51" s="48">
        <f>SUM(AA48:AA50)</f>
        <v>56221408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53948755</v>
      </c>
      <c r="D53" s="54">
        <f>+D51-D52</f>
        <v>0</v>
      </c>
      <c r="E53" s="55">
        <f t="shared" si="4"/>
        <v>56215908</v>
      </c>
      <c r="F53" s="56">
        <f t="shared" si="4"/>
        <v>56221408</v>
      </c>
      <c r="G53" s="56">
        <f t="shared" si="4"/>
        <v>31722936</v>
      </c>
      <c r="H53" s="56">
        <f t="shared" si="4"/>
        <v>2362251</v>
      </c>
      <c r="I53" s="56">
        <f t="shared" si="4"/>
        <v>2086144</v>
      </c>
      <c r="J53" s="56">
        <f t="shared" si="4"/>
        <v>36171331</v>
      </c>
      <c r="K53" s="56">
        <f t="shared" si="4"/>
        <v>1153635</v>
      </c>
      <c r="L53" s="56">
        <f t="shared" si="4"/>
        <v>1136273</v>
      </c>
      <c r="M53" s="56">
        <f t="shared" si="4"/>
        <v>480344</v>
      </c>
      <c r="N53" s="56">
        <f t="shared" si="4"/>
        <v>2770252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38941583</v>
      </c>
      <c r="X53" s="56">
        <f t="shared" si="4"/>
        <v>28113454</v>
      </c>
      <c r="Y53" s="56">
        <f t="shared" si="4"/>
        <v>10828129</v>
      </c>
      <c r="Z53" s="57">
        <f>+IF(X53&lt;&gt;0,+(Y53/X53)*100,0)</f>
        <v>38.515825910256353</v>
      </c>
      <c r="AA53" s="54">
        <f>+AA51-AA52</f>
        <v>56221408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53948755</v>
      </c>
      <c r="D56" s="48">
        <f>SUM(D53:D55)</f>
        <v>0</v>
      </c>
      <c r="E56" s="49">
        <f t="shared" si="5"/>
        <v>56215908</v>
      </c>
      <c r="F56" s="50">
        <f t="shared" si="5"/>
        <v>56221408</v>
      </c>
      <c r="G56" s="50">
        <f t="shared" si="5"/>
        <v>31722936</v>
      </c>
      <c r="H56" s="50">
        <f t="shared" si="5"/>
        <v>2362251</v>
      </c>
      <c r="I56" s="50">
        <f t="shared" si="5"/>
        <v>2086144</v>
      </c>
      <c r="J56" s="50">
        <f t="shared" si="5"/>
        <v>36171331</v>
      </c>
      <c r="K56" s="50">
        <f t="shared" si="5"/>
        <v>1153635</v>
      </c>
      <c r="L56" s="50">
        <f t="shared" si="5"/>
        <v>1136273</v>
      </c>
      <c r="M56" s="50">
        <f t="shared" si="5"/>
        <v>480344</v>
      </c>
      <c r="N56" s="50">
        <f t="shared" si="5"/>
        <v>2770252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38941583</v>
      </c>
      <c r="X56" s="50">
        <f t="shared" si="5"/>
        <v>28113454</v>
      </c>
      <c r="Y56" s="50">
        <f t="shared" si="5"/>
        <v>10828129</v>
      </c>
      <c r="Z56" s="51">
        <f>+IF(X56&lt;&gt;0,+(Y56/X56)*100,0)</f>
        <v>38.515825910256353</v>
      </c>
      <c r="AA56" s="48">
        <f>SUM(AA53:AA55)</f>
        <v>56221408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53948755</v>
      </c>
      <c r="D59" s="65">
        <f>SUM(D56:D58)</f>
        <v>0</v>
      </c>
      <c r="E59" s="66">
        <f t="shared" si="6"/>
        <v>56215908</v>
      </c>
      <c r="F59" s="67">
        <f t="shared" si="6"/>
        <v>56221408</v>
      </c>
      <c r="G59" s="67">
        <f t="shared" si="6"/>
        <v>31722936</v>
      </c>
      <c r="H59" s="67">
        <f t="shared" si="6"/>
        <v>2362251</v>
      </c>
      <c r="I59" s="67">
        <f t="shared" si="6"/>
        <v>2086144</v>
      </c>
      <c r="J59" s="67">
        <f t="shared" si="6"/>
        <v>36171331</v>
      </c>
      <c r="K59" s="67">
        <f t="shared" si="6"/>
        <v>1153635</v>
      </c>
      <c r="L59" s="67">
        <f t="shared" si="6"/>
        <v>1136273</v>
      </c>
      <c r="M59" s="67">
        <f t="shared" si="6"/>
        <v>480344</v>
      </c>
      <c r="N59" s="67">
        <f t="shared" si="6"/>
        <v>2770252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38941583</v>
      </c>
      <c r="X59" s="67">
        <f t="shared" si="6"/>
        <v>28113454</v>
      </c>
      <c r="Y59" s="67">
        <f t="shared" si="6"/>
        <v>10828129</v>
      </c>
      <c r="Z59" s="68">
        <f>+IF(X59&lt;&gt;0,+(Y59/X59)*100,0)</f>
        <v>38.515825910256353</v>
      </c>
      <c r="AA59" s="65">
        <f>SUM(AA56:AA58)</f>
        <v>56221408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26749866</v>
      </c>
      <c r="D9" s="20"/>
      <c r="E9" s="21">
        <v>28483077</v>
      </c>
      <c r="F9" s="22">
        <v>28483077</v>
      </c>
      <c r="G9" s="22">
        <v>2439944</v>
      </c>
      <c r="H9" s="22">
        <v>2374802</v>
      </c>
      <c r="I9" s="22">
        <v>2361341</v>
      </c>
      <c r="J9" s="22">
        <v>7176087</v>
      </c>
      <c r="K9" s="22">
        <v>2345261</v>
      </c>
      <c r="L9" s="22">
        <v>2350268</v>
      </c>
      <c r="M9" s="22">
        <v>2320285</v>
      </c>
      <c r="N9" s="22">
        <v>7015814</v>
      </c>
      <c r="O9" s="22"/>
      <c r="P9" s="22"/>
      <c r="Q9" s="22"/>
      <c r="R9" s="22"/>
      <c r="S9" s="22"/>
      <c r="T9" s="22"/>
      <c r="U9" s="22"/>
      <c r="V9" s="22"/>
      <c r="W9" s="22">
        <v>14191901</v>
      </c>
      <c r="X9" s="22">
        <v>14241468</v>
      </c>
      <c r="Y9" s="22">
        <v>-49567</v>
      </c>
      <c r="Z9" s="23">
        <v>-0.34804698504395754</v>
      </c>
      <c r="AA9" s="20">
        <v>28483077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8421266</v>
      </c>
      <c r="D25" s="20"/>
      <c r="E25" s="21">
        <v>4629600</v>
      </c>
      <c r="F25" s="22">
        <v>4629600</v>
      </c>
      <c r="G25" s="22">
        <v>3638290</v>
      </c>
      <c r="H25" s="22"/>
      <c r="I25" s="22"/>
      <c r="J25" s="22">
        <v>3638290</v>
      </c>
      <c r="K25" s="22"/>
      <c r="L25" s="22"/>
      <c r="M25" s="22">
        <v>2287777</v>
      </c>
      <c r="N25" s="22">
        <v>2287777</v>
      </c>
      <c r="O25" s="22"/>
      <c r="P25" s="22"/>
      <c r="Q25" s="22"/>
      <c r="R25" s="22"/>
      <c r="S25" s="22"/>
      <c r="T25" s="22"/>
      <c r="U25" s="22"/>
      <c r="V25" s="22"/>
      <c r="W25" s="22">
        <v>5926067</v>
      </c>
      <c r="X25" s="22">
        <v>2314800</v>
      </c>
      <c r="Y25" s="22">
        <v>3611267</v>
      </c>
      <c r="Z25" s="23">
        <v>156.00773284949022</v>
      </c>
      <c r="AA25" s="20">
        <v>4629600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35171132</v>
      </c>
      <c r="D32" s="29">
        <f t="shared" ref="D32:Y32" si="0">SUM(D6:D31)</f>
        <v>0</v>
      </c>
      <c r="E32" s="30">
        <f t="shared" si="0"/>
        <v>33112677</v>
      </c>
      <c r="F32" s="31">
        <f t="shared" si="0"/>
        <v>33112677</v>
      </c>
      <c r="G32" s="31">
        <f t="shared" si="0"/>
        <v>6078234</v>
      </c>
      <c r="H32" s="31">
        <f t="shared" si="0"/>
        <v>2374802</v>
      </c>
      <c r="I32" s="31">
        <f t="shared" si="0"/>
        <v>2361341</v>
      </c>
      <c r="J32" s="31">
        <f t="shared" si="0"/>
        <v>10814377</v>
      </c>
      <c r="K32" s="31">
        <f t="shared" si="0"/>
        <v>2345261</v>
      </c>
      <c r="L32" s="31">
        <f t="shared" si="0"/>
        <v>2350268</v>
      </c>
      <c r="M32" s="31">
        <f t="shared" si="0"/>
        <v>4608062</v>
      </c>
      <c r="N32" s="31">
        <f t="shared" si="0"/>
        <v>9303591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20117968</v>
      </c>
      <c r="X32" s="31">
        <f t="shared" si="0"/>
        <v>16556268</v>
      </c>
      <c r="Y32" s="31">
        <f t="shared" si="0"/>
        <v>3561700</v>
      </c>
      <c r="Z32" s="32">
        <f>+IF(X32&lt;&gt;0,+(Y32/X32)*100,0)</f>
        <v>21.51269839314029</v>
      </c>
      <c r="AA32" s="29">
        <f>SUM(AA6:AA31)</f>
        <v>33112677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11587503</v>
      </c>
      <c r="D34" s="20"/>
      <c r="E34" s="21">
        <v>11176536</v>
      </c>
      <c r="F34" s="22">
        <v>11176536</v>
      </c>
      <c r="G34" s="22"/>
      <c r="H34" s="22">
        <v>1882734</v>
      </c>
      <c r="I34" s="22">
        <v>896318</v>
      </c>
      <c r="J34" s="22">
        <v>2779052</v>
      </c>
      <c r="K34" s="22">
        <v>919011</v>
      </c>
      <c r="L34" s="22">
        <v>1162870</v>
      </c>
      <c r="M34" s="22">
        <v>1040555</v>
      </c>
      <c r="N34" s="22">
        <v>3122436</v>
      </c>
      <c r="O34" s="22"/>
      <c r="P34" s="22"/>
      <c r="Q34" s="22"/>
      <c r="R34" s="22"/>
      <c r="S34" s="22"/>
      <c r="T34" s="22"/>
      <c r="U34" s="22"/>
      <c r="V34" s="22"/>
      <c r="W34" s="22">
        <v>5901488</v>
      </c>
      <c r="X34" s="22">
        <v>5588268</v>
      </c>
      <c r="Y34" s="22">
        <v>313220</v>
      </c>
      <c r="Z34" s="23">
        <v>5.6049566699378062</v>
      </c>
      <c r="AA34" s="20">
        <v>11176536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191646</v>
      </c>
      <c r="D37" s="20"/>
      <c r="E37" s="21">
        <v>192000</v>
      </c>
      <c r="F37" s="22">
        <v>192000</v>
      </c>
      <c r="G37" s="22">
        <v>968</v>
      </c>
      <c r="H37" s="22">
        <v>42763</v>
      </c>
      <c r="I37" s="22">
        <v>40397</v>
      </c>
      <c r="J37" s="22">
        <v>84128</v>
      </c>
      <c r="K37" s="22">
        <v>22413</v>
      </c>
      <c r="L37" s="22"/>
      <c r="M37" s="22">
        <v>3870</v>
      </c>
      <c r="N37" s="22">
        <v>26283</v>
      </c>
      <c r="O37" s="22"/>
      <c r="P37" s="22"/>
      <c r="Q37" s="22"/>
      <c r="R37" s="22"/>
      <c r="S37" s="22"/>
      <c r="T37" s="22"/>
      <c r="U37" s="22"/>
      <c r="V37" s="22"/>
      <c r="W37" s="22">
        <v>110411</v>
      </c>
      <c r="X37" s="22">
        <v>96000</v>
      </c>
      <c r="Y37" s="22">
        <v>14411</v>
      </c>
      <c r="Z37" s="23">
        <v>15.011458333333334</v>
      </c>
      <c r="AA37" s="20">
        <v>192000</v>
      </c>
    </row>
    <row r="38" spans="1:27" x14ac:dyDescent="0.25">
      <c r="A38" s="19" t="s">
        <v>64</v>
      </c>
      <c r="B38" s="15" t="s">
        <v>32</v>
      </c>
      <c r="C38" s="20">
        <v>-9183299</v>
      </c>
      <c r="D38" s="20"/>
      <c r="E38" s="21">
        <v>831588</v>
      </c>
      <c r="F38" s="22">
        <v>831588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415794</v>
      </c>
      <c r="Y38" s="22">
        <v>-415794</v>
      </c>
      <c r="Z38" s="23">
        <v>-100</v>
      </c>
      <c r="AA38" s="20">
        <v>831588</v>
      </c>
    </row>
    <row r="39" spans="1:27" x14ac:dyDescent="0.25">
      <c r="A39" s="19" t="s">
        <v>65</v>
      </c>
      <c r="B39" s="15" t="s">
        <v>32</v>
      </c>
      <c r="C39" s="20">
        <v>480048</v>
      </c>
      <c r="D39" s="20"/>
      <c r="E39" s="21">
        <v>745044</v>
      </c>
      <c r="F39" s="22">
        <v>745044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372522</v>
      </c>
      <c r="Y39" s="22">
        <v>-372522</v>
      </c>
      <c r="Z39" s="23">
        <v>-100</v>
      </c>
      <c r="AA39" s="20">
        <v>745044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2934891</v>
      </c>
      <c r="D41" s="20"/>
      <c r="E41" s="21">
        <v>1314816</v>
      </c>
      <c r="F41" s="22">
        <v>1314816</v>
      </c>
      <c r="G41" s="22">
        <v>16796</v>
      </c>
      <c r="H41" s="22">
        <v>50864</v>
      </c>
      <c r="I41" s="22">
        <v>80898</v>
      </c>
      <c r="J41" s="22">
        <v>148558</v>
      </c>
      <c r="K41" s="22">
        <v>71847</v>
      </c>
      <c r="L41" s="22">
        <v>25344</v>
      </c>
      <c r="M41" s="22">
        <v>249451</v>
      </c>
      <c r="N41" s="22">
        <v>346642</v>
      </c>
      <c r="O41" s="22"/>
      <c r="P41" s="22"/>
      <c r="Q41" s="22"/>
      <c r="R41" s="22"/>
      <c r="S41" s="22"/>
      <c r="T41" s="22"/>
      <c r="U41" s="22"/>
      <c r="V41" s="22"/>
      <c r="W41" s="22">
        <v>495200</v>
      </c>
      <c r="X41" s="22">
        <v>657408</v>
      </c>
      <c r="Y41" s="22">
        <v>-162208</v>
      </c>
      <c r="Z41" s="23">
        <v>-24.673870716510905</v>
      </c>
      <c r="AA41" s="20">
        <v>1314816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1621453</v>
      </c>
      <c r="D44" s="20"/>
      <c r="E44" s="21">
        <v>3827388</v>
      </c>
      <c r="F44" s="22">
        <v>3827388</v>
      </c>
      <c r="G44" s="22">
        <v>50039</v>
      </c>
      <c r="H44" s="22">
        <v>66184</v>
      </c>
      <c r="I44" s="22">
        <v>109603</v>
      </c>
      <c r="J44" s="22">
        <v>225826</v>
      </c>
      <c r="K44" s="22">
        <v>305458</v>
      </c>
      <c r="L44" s="22">
        <v>716244</v>
      </c>
      <c r="M44" s="22">
        <v>456447</v>
      </c>
      <c r="N44" s="22">
        <v>1478149</v>
      </c>
      <c r="O44" s="22"/>
      <c r="P44" s="22"/>
      <c r="Q44" s="22"/>
      <c r="R44" s="22"/>
      <c r="S44" s="22"/>
      <c r="T44" s="22"/>
      <c r="U44" s="22"/>
      <c r="V44" s="22"/>
      <c r="W44" s="22">
        <v>1703975</v>
      </c>
      <c r="X44" s="22">
        <v>1913694</v>
      </c>
      <c r="Y44" s="22">
        <v>-209719</v>
      </c>
      <c r="Z44" s="23">
        <v>-10.958857581201592</v>
      </c>
      <c r="AA44" s="20">
        <v>3827388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7632242</v>
      </c>
      <c r="D47" s="29">
        <f t="shared" ref="D47:Y47" si="1">SUM(D34:D46)</f>
        <v>0</v>
      </c>
      <c r="E47" s="30">
        <f t="shared" si="1"/>
        <v>18087372</v>
      </c>
      <c r="F47" s="31">
        <f t="shared" si="1"/>
        <v>18087372</v>
      </c>
      <c r="G47" s="31">
        <f t="shared" si="1"/>
        <v>67803</v>
      </c>
      <c r="H47" s="31">
        <f t="shared" si="1"/>
        <v>2042545</v>
      </c>
      <c r="I47" s="31">
        <f t="shared" si="1"/>
        <v>1127216</v>
      </c>
      <c r="J47" s="31">
        <f t="shared" si="1"/>
        <v>3237564</v>
      </c>
      <c r="K47" s="31">
        <f t="shared" si="1"/>
        <v>1318729</v>
      </c>
      <c r="L47" s="31">
        <f t="shared" si="1"/>
        <v>1904458</v>
      </c>
      <c r="M47" s="31">
        <f t="shared" si="1"/>
        <v>1750323</v>
      </c>
      <c r="N47" s="31">
        <f t="shared" si="1"/>
        <v>4973510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8211074</v>
      </c>
      <c r="X47" s="31">
        <f t="shared" si="1"/>
        <v>9043686</v>
      </c>
      <c r="Y47" s="31">
        <f t="shared" si="1"/>
        <v>-832612</v>
      </c>
      <c r="Z47" s="32">
        <f>+IF(X47&lt;&gt;0,+(Y47/X47)*100,0)</f>
        <v>-9.206555822482116</v>
      </c>
      <c r="AA47" s="29">
        <f>SUM(AA34:AA46)</f>
        <v>18087372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27538890</v>
      </c>
      <c r="D48" s="39">
        <f t="shared" si="2"/>
        <v>0</v>
      </c>
      <c r="E48" s="40">
        <f t="shared" si="2"/>
        <v>15025305</v>
      </c>
      <c r="F48" s="41">
        <f t="shared" si="2"/>
        <v>15025305</v>
      </c>
      <c r="G48" s="41">
        <f t="shared" si="2"/>
        <v>6010431</v>
      </c>
      <c r="H48" s="41">
        <f t="shared" si="2"/>
        <v>332257</v>
      </c>
      <c r="I48" s="41">
        <f t="shared" si="2"/>
        <v>1234125</v>
      </c>
      <c r="J48" s="41">
        <f t="shared" si="2"/>
        <v>7576813</v>
      </c>
      <c r="K48" s="41">
        <f t="shared" si="2"/>
        <v>1026532</v>
      </c>
      <c r="L48" s="41">
        <f t="shared" si="2"/>
        <v>445810</v>
      </c>
      <c r="M48" s="41">
        <f t="shared" si="2"/>
        <v>2857739</v>
      </c>
      <c r="N48" s="41">
        <f t="shared" si="2"/>
        <v>4330081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11906894</v>
      </c>
      <c r="X48" s="41">
        <f t="shared" si="2"/>
        <v>7512582</v>
      </c>
      <c r="Y48" s="41">
        <f t="shared" si="2"/>
        <v>4394312</v>
      </c>
      <c r="Z48" s="42">
        <f>+IF(X48&lt;&gt;0,+(Y48/X48)*100,0)</f>
        <v>58.492699314297006</v>
      </c>
      <c r="AA48" s="39">
        <f>+AA32-AA47</f>
        <v>15025305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27538890</v>
      </c>
      <c r="D51" s="48">
        <f t="shared" si="3"/>
        <v>0</v>
      </c>
      <c r="E51" s="49">
        <f t="shared" si="3"/>
        <v>15025305</v>
      </c>
      <c r="F51" s="50">
        <f t="shared" si="3"/>
        <v>15025305</v>
      </c>
      <c r="G51" s="50">
        <f t="shared" si="3"/>
        <v>6010431</v>
      </c>
      <c r="H51" s="50">
        <f t="shared" si="3"/>
        <v>332257</v>
      </c>
      <c r="I51" s="50">
        <f t="shared" si="3"/>
        <v>1234125</v>
      </c>
      <c r="J51" s="50">
        <f t="shared" si="3"/>
        <v>7576813</v>
      </c>
      <c r="K51" s="50">
        <f t="shared" si="3"/>
        <v>1026532</v>
      </c>
      <c r="L51" s="50">
        <f t="shared" si="3"/>
        <v>445810</v>
      </c>
      <c r="M51" s="50">
        <f t="shared" si="3"/>
        <v>2857739</v>
      </c>
      <c r="N51" s="50">
        <f t="shared" si="3"/>
        <v>4330081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11906894</v>
      </c>
      <c r="X51" s="50">
        <f t="shared" si="3"/>
        <v>7512582</v>
      </c>
      <c r="Y51" s="50">
        <f t="shared" si="3"/>
        <v>4394312</v>
      </c>
      <c r="Z51" s="51">
        <f>+IF(X51&lt;&gt;0,+(Y51/X51)*100,0)</f>
        <v>58.492699314297006</v>
      </c>
      <c r="AA51" s="48">
        <f>SUM(AA48:AA50)</f>
        <v>15025305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27538890</v>
      </c>
      <c r="D53" s="54">
        <f>+D51-D52</f>
        <v>0</v>
      </c>
      <c r="E53" s="55">
        <f t="shared" si="4"/>
        <v>15025305</v>
      </c>
      <c r="F53" s="56">
        <f t="shared" si="4"/>
        <v>15025305</v>
      </c>
      <c r="G53" s="56">
        <f t="shared" si="4"/>
        <v>6010431</v>
      </c>
      <c r="H53" s="56">
        <f t="shared" si="4"/>
        <v>332257</v>
      </c>
      <c r="I53" s="56">
        <f t="shared" si="4"/>
        <v>1234125</v>
      </c>
      <c r="J53" s="56">
        <f t="shared" si="4"/>
        <v>7576813</v>
      </c>
      <c r="K53" s="56">
        <f t="shared" si="4"/>
        <v>1026532</v>
      </c>
      <c r="L53" s="56">
        <f t="shared" si="4"/>
        <v>445810</v>
      </c>
      <c r="M53" s="56">
        <f t="shared" si="4"/>
        <v>2857739</v>
      </c>
      <c r="N53" s="56">
        <f t="shared" si="4"/>
        <v>4330081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11906894</v>
      </c>
      <c r="X53" s="56">
        <f t="shared" si="4"/>
        <v>7512582</v>
      </c>
      <c r="Y53" s="56">
        <f t="shared" si="4"/>
        <v>4394312</v>
      </c>
      <c r="Z53" s="57">
        <f>+IF(X53&lt;&gt;0,+(Y53/X53)*100,0)</f>
        <v>58.492699314297006</v>
      </c>
      <c r="AA53" s="54">
        <f>+AA51-AA52</f>
        <v>15025305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27538890</v>
      </c>
      <c r="D56" s="48">
        <f>SUM(D53:D55)</f>
        <v>0</v>
      </c>
      <c r="E56" s="49">
        <f t="shared" si="5"/>
        <v>15025305</v>
      </c>
      <c r="F56" s="50">
        <f t="shared" si="5"/>
        <v>15025305</v>
      </c>
      <c r="G56" s="50">
        <f t="shared" si="5"/>
        <v>6010431</v>
      </c>
      <c r="H56" s="50">
        <f t="shared" si="5"/>
        <v>332257</v>
      </c>
      <c r="I56" s="50">
        <f t="shared" si="5"/>
        <v>1234125</v>
      </c>
      <c r="J56" s="50">
        <f t="shared" si="5"/>
        <v>7576813</v>
      </c>
      <c r="K56" s="50">
        <f t="shared" si="5"/>
        <v>1026532</v>
      </c>
      <c r="L56" s="50">
        <f t="shared" si="5"/>
        <v>445810</v>
      </c>
      <c r="M56" s="50">
        <f t="shared" si="5"/>
        <v>2857739</v>
      </c>
      <c r="N56" s="50">
        <f t="shared" si="5"/>
        <v>4330081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11906894</v>
      </c>
      <c r="X56" s="50">
        <f t="shared" si="5"/>
        <v>7512582</v>
      </c>
      <c r="Y56" s="50">
        <f t="shared" si="5"/>
        <v>4394312</v>
      </c>
      <c r="Z56" s="51">
        <f>+IF(X56&lt;&gt;0,+(Y56/X56)*100,0)</f>
        <v>58.492699314297006</v>
      </c>
      <c r="AA56" s="48">
        <f>SUM(AA53:AA55)</f>
        <v>15025305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27538890</v>
      </c>
      <c r="D59" s="65">
        <f>SUM(D56:D58)</f>
        <v>0</v>
      </c>
      <c r="E59" s="66">
        <f t="shared" si="6"/>
        <v>15025305</v>
      </c>
      <c r="F59" s="67">
        <f t="shared" si="6"/>
        <v>15025305</v>
      </c>
      <c r="G59" s="67">
        <f t="shared" si="6"/>
        <v>6010431</v>
      </c>
      <c r="H59" s="67">
        <f t="shared" si="6"/>
        <v>332257</v>
      </c>
      <c r="I59" s="67">
        <f t="shared" si="6"/>
        <v>1234125</v>
      </c>
      <c r="J59" s="67">
        <f t="shared" si="6"/>
        <v>7576813</v>
      </c>
      <c r="K59" s="67">
        <f t="shared" si="6"/>
        <v>1026532</v>
      </c>
      <c r="L59" s="67">
        <f t="shared" si="6"/>
        <v>445810</v>
      </c>
      <c r="M59" s="67">
        <f t="shared" si="6"/>
        <v>2857739</v>
      </c>
      <c r="N59" s="67">
        <f t="shared" si="6"/>
        <v>4330081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11906894</v>
      </c>
      <c r="X59" s="67">
        <f t="shared" si="6"/>
        <v>7512582</v>
      </c>
      <c r="Y59" s="67">
        <f t="shared" si="6"/>
        <v>4394312</v>
      </c>
      <c r="Z59" s="68">
        <f>+IF(X59&lt;&gt;0,+(Y59/X59)*100,0)</f>
        <v>58.492699314297006</v>
      </c>
      <c r="AA59" s="65">
        <f>SUM(AA56:AA58)</f>
        <v>15025305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1611694</v>
      </c>
      <c r="D9" s="20"/>
      <c r="E9" s="21">
        <v>1962132</v>
      </c>
      <c r="F9" s="22">
        <v>1962132</v>
      </c>
      <c r="G9" s="22">
        <v>161387</v>
      </c>
      <c r="H9" s="22">
        <v>171164</v>
      </c>
      <c r="I9" s="22">
        <v>183547</v>
      </c>
      <c r="J9" s="22">
        <v>516098</v>
      </c>
      <c r="K9" s="22">
        <v>183685</v>
      </c>
      <c r="L9" s="22">
        <v>185232</v>
      </c>
      <c r="M9" s="22">
        <v>188942</v>
      </c>
      <c r="N9" s="22">
        <v>557859</v>
      </c>
      <c r="O9" s="22"/>
      <c r="P9" s="22"/>
      <c r="Q9" s="22"/>
      <c r="R9" s="22"/>
      <c r="S9" s="22"/>
      <c r="T9" s="22"/>
      <c r="U9" s="22"/>
      <c r="V9" s="22"/>
      <c r="W9" s="22">
        <v>1073957</v>
      </c>
      <c r="X9" s="22">
        <v>981061</v>
      </c>
      <c r="Y9" s="22">
        <v>92896</v>
      </c>
      <c r="Z9" s="23">
        <v>9.4689321051392312</v>
      </c>
      <c r="AA9" s="20">
        <v>1962132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369573</v>
      </c>
      <c r="D13" s="20"/>
      <c r="E13" s="21">
        <v>72772</v>
      </c>
      <c r="F13" s="22">
        <v>72772</v>
      </c>
      <c r="G13" s="22">
        <v>30794</v>
      </c>
      <c r="H13" s="22">
        <v>30792</v>
      </c>
      <c r="I13" s="22">
        <v>31322</v>
      </c>
      <c r="J13" s="22">
        <v>92908</v>
      </c>
      <c r="K13" s="22">
        <v>33101</v>
      </c>
      <c r="L13" s="22">
        <v>31109</v>
      </c>
      <c r="M13" s="22">
        <v>31070</v>
      </c>
      <c r="N13" s="22">
        <v>95280</v>
      </c>
      <c r="O13" s="22"/>
      <c r="P13" s="22"/>
      <c r="Q13" s="22"/>
      <c r="R13" s="22"/>
      <c r="S13" s="22"/>
      <c r="T13" s="22"/>
      <c r="U13" s="22"/>
      <c r="V13" s="22"/>
      <c r="W13" s="22">
        <v>188188</v>
      </c>
      <c r="X13" s="22">
        <v>36384</v>
      </c>
      <c r="Y13" s="22">
        <v>151804</v>
      </c>
      <c r="Z13" s="23">
        <v>417.22735268249778</v>
      </c>
      <c r="AA13" s="20">
        <v>72772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1981267</v>
      </c>
      <c r="D32" s="29">
        <f t="shared" ref="D32:Y32" si="0">SUM(D6:D31)</f>
        <v>0</v>
      </c>
      <c r="E32" s="30">
        <f t="shared" si="0"/>
        <v>2034904</v>
      </c>
      <c r="F32" s="31">
        <f t="shared" si="0"/>
        <v>2034904</v>
      </c>
      <c r="G32" s="31">
        <f t="shared" si="0"/>
        <v>192181</v>
      </c>
      <c r="H32" s="31">
        <f t="shared" si="0"/>
        <v>201956</v>
      </c>
      <c r="I32" s="31">
        <f t="shared" si="0"/>
        <v>214869</v>
      </c>
      <c r="J32" s="31">
        <f t="shared" si="0"/>
        <v>609006</v>
      </c>
      <c r="K32" s="31">
        <f t="shared" si="0"/>
        <v>216786</v>
      </c>
      <c r="L32" s="31">
        <f t="shared" si="0"/>
        <v>216341</v>
      </c>
      <c r="M32" s="31">
        <f t="shared" si="0"/>
        <v>220012</v>
      </c>
      <c r="N32" s="31">
        <f t="shared" si="0"/>
        <v>653139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1262145</v>
      </c>
      <c r="X32" s="31">
        <f t="shared" si="0"/>
        <v>1017445</v>
      </c>
      <c r="Y32" s="31">
        <f t="shared" si="0"/>
        <v>244700</v>
      </c>
      <c r="Z32" s="32">
        <f>+IF(X32&lt;&gt;0,+(Y32/X32)*100,0)</f>
        <v>24.050440072927774</v>
      </c>
      <c r="AA32" s="29">
        <f>SUM(AA6:AA31)</f>
        <v>2034904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12194069</v>
      </c>
      <c r="D34" s="20"/>
      <c r="E34" s="21">
        <v>12886768</v>
      </c>
      <c r="F34" s="22">
        <v>12886768</v>
      </c>
      <c r="G34" s="22">
        <v>1062983</v>
      </c>
      <c r="H34" s="22">
        <v>1013954</v>
      </c>
      <c r="I34" s="22">
        <v>1171938</v>
      </c>
      <c r="J34" s="22">
        <v>3248875</v>
      </c>
      <c r="K34" s="22">
        <v>1070471</v>
      </c>
      <c r="L34" s="22">
        <v>1070177</v>
      </c>
      <c r="M34" s="22">
        <v>1210999</v>
      </c>
      <c r="N34" s="22">
        <v>3351647</v>
      </c>
      <c r="O34" s="22"/>
      <c r="P34" s="22"/>
      <c r="Q34" s="22"/>
      <c r="R34" s="22"/>
      <c r="S34" s="22"/>
      <c r="T34" s="22"/>
      <c r="U34" s="22"/>
      <c r="V34" s="22"/>
      <c r="W34" s="22">
        <v>6600522</v>
      </c>
      <c r="X34" s="22">
        <v>6443347</v>
      </c>
      <c r="Y34" s="22">
        <v>157175</v>
      </c>
      <c r="Z34" s="23">
        <v>2.4393378162001831</v>
      </c>
      <c r="AA34" s="20">
        <v>12886768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97796</v>
      </c>
      <c r="D37" s="20"/>
      <c r="E37" s="21">
        <v>168</v>
      </c>
      <c r="F37" s="22">
        <v>168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84</v>
      </c>
      <c r="Y37" s="22">
        <v>-84</v>
      </c>
      <c r="Z37" s="23">
        <v>-100</v>
      </c>
      <c r="AA37" s="20">
        <v>168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63000</v>
      </c>
      <c r="D41" s="20"/>
      <c r="E41" s="21">
        <v>2724383</v>
      </c>
      <c r="F41" s="22">
        <v>2724383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1362209</v>
      </c>
      <c r="Y41" s="22">
        <v>-1362209</v>
      </c>
      <c r="Z41" s="23">
        <v>-100</v>
      </c>
      <c r="AA41" s="20">
        <v>2724383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142872</v>
      </c>
      <c r="D44" s="20"/>
      <c r="E44" s="21">
        <v>225931</v>
      </c>
      <c r="F44" s="22">
        <v>225931</v>
      </c>
      <c r="G44" s="22">
        <v>8989</v>
      </c>
      <c r="H44" s="22">
        <v>8478</v>
      </c>
      <c r="I44" s="22">
        <v>9840</v>
      </c>
      <c r="J44" s="22">
        <v>27307</v>
      </c>
      <c r="K44" s="22">
        <v>40016</v>
      </c>
      <c r="L44" s="22">
        <v>8967</v>
      </c>
      <c r="M44" s="22">
        <v>10369</v>
      </c>
      <c r="N44" s="22">
        <v>59352</v>
      </c>
      <c r="O44" s="22"/>
      <c r="P44" s="22"/>
      <c r="Q44" s="22"/>
      <c r="R44" s="22"/>
      <c r="S44" s="22"/>
      <c r="T44" s="22"/>
      <c r="U44" s="22"/>
      <c r="V44" s="22"/>
      <c r="W44" s="22">
        <v>86659</v>
      </c>
      <c r="X44" s="22">
        <v>112960</v>
      </c>
      <c r="Y44" s="22">
        <v>-26301</v>
      </c>
      <c r="Z44" s="23">
        <v>-23.283463172804534</v>
      </c>
      <c r="AA44" s="20">
        <v>225931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12497737</v>
      </c>
      <c r="D47" s="29">
        <f t="shared" ref="D47:Y47" si="1">SUM(D34:D46)</f>
        <v>0</v>
      </c>
      <c r="E47" s="30">
        <f t="shared" si="1"/>
        <v>15837250</v>
      </c>
      <c r="F47" s="31">
        <f t="shared" si="1"/>
        <v>15837250</v>
      </c>
      <c r="G47" s="31">
        <f t="shared" si="1"/>
        <v>1071972</v>
      </c>
      <c r="H47" s="31">
        <f t="shared" si="1"/>
        <v>1022432</v>
      </c>
      <c r="I47" s="31">
        <f t="shared" si="1"/>
        <v>1181778</v>
      </c>
      <c r="J47" s="31">
        <f t="shared" si="1"/>
        <v>3276182</v>
      </c>
      <c r="K47" s="31">
        <f t="shared" si="1"/>
        <v>1110487</v>
      </c>
      <c r="L47" s="31">
        <f t="shared" si="1"/>
        <v>1079144</v>
      </c>
      <c r="M47" s="31">
        <f t="shared" si="1"/>
        <v>1221368</v>
      </c>
      <c r="N47" s="31">
        <f t="shared" si="1"/>
        <v>3410999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6687181</v>
      </c>
      <c r="X47" s="31">
        <f t="shared" si="1"/>
        <v>7918600</v>
      </c>
      <c r="Y47" s="31">
        <f t="shared" si="1"/>
        <v>-1231419</v>
      </c>
      <c r="Z47" s="32">
        <f>+IF(X47&lt;&gt;0,+(Y47/X47)*100,0)</f>
        <v>-15.550968605561588</v>
      </c>
      <c r="AA47" s="29">
        <f>SUM(AA34:AA46)</f>
        <v>15837250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-10516470</v>
      </c>
      <c r="D48" s="39">
        <f t="shared" si="2"/>
        <v>0</v>
      </c>
      <c r="E48" s="40">
        <f t="shared" si="2"/>
        <v>-13802346</v>
      </c>
      <c r="F48" s="41">
        <f t="shared" si="2"/>
        <v>-13802346</v>
      </c>
      <c r="G48" s="41">
        <f t="shared" si="2"/>
        <v>-879791</v>
      </c>
      <c r="H48" s="41">
        <f t="shared" si="2"/>
        <v>-820476</v>
      </c>
      <c r="I48" s="41">
        <f t="shared" si="2"/>
        <v>-966909</v>
      </c>
      <c r="J48" s="41">
        <f t="shared" si="2"/>
        <v>-2667176</v>
      </c>
      <c r="K48" s="41">
        <f t="shared" si="2"/>
        <v>-893701</v>
      </c>
      <c r="L48" s="41">
        <f t="shared" si="2"/>
        <v>-862803</v>
      </c>
      <c r="M48" s="41">
        <f t="shared" si="2"/>
        <v>-1001356</v>
      </c>
      <c r="N48" s="41">
        <f t="shared" si="2"/>
        <v>-2757860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-5425036</v>
      </c>
      <c r="X48" s="41">
        <f t="shared" si="2"/>
        <v>-6901155</v>
      </c>
      <c r="Y48" s="41">
        <f t="shared" si="2"/>
        <v>1476119</v>
      </c>
      <c r="Z48" s="42">
        <f>+IF(X48&lt;&gt;0,+(Y48/X48)*100,0)</f>
        <v>-21.389448577810526</v>
      </c>
      <c r="AA48" s="39">
        <f>+AA32-AA47</f>
        <v>-13802346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-10516470</v>
      </c>
      <c r="D51" s="48">
        <f t="shared" si="3"/>
        <v>0</v>
      </c>
      <c r="E51" s="49">
        <f t="shared" si="3"/>
        <v>-13802346</v>
      </c>
      <c r="F51" s="50">
        <f t="shared" si="3"/>
        <v>-13802346</v>
      </c>
      <c r="G51" s="50">
        <f t="shared" si="3"/>
        <v>-879791</v>
      </c>
      <c r="H51" s="50">
        <f t="shared" si="3"/>
        <v>-820476</v>
      </c>
      <c r="I51" s="50">
        <f t="shared" si="3"/>
        <v>-966909</v>
      </c>
      <c r="J51" s="50">
        <f t="shared" si="3"/>
        <v>-2667176</v>
      </c>
      <c r="K51" s="50">
        <f t="shared" si="3"/>
        <v>-893701</v>
      </c>
      <c r="L51" s="50">
        <f t="shared" si="3"/>
        <v>-862803</v>
      </c>
      <c r="M51" s="50">
        <f t="shared" si="3"/>
        <v>-1001356</v>
      </c>
      <c r="N51" s="50">
        <f t="shared" si="3"/>
        <v>-2757860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-5425036</v>
      </c>
      <c r="X51" s="50">
        <f t="shared" si="3"/>
        <v>-6901155</v>
      </c>
      <c r="Y51" s="50">
        <f t="shared" si="3"/>
        <v>1476119</v>
      </c>
      <c r="Z51" s="51">
        <f>+IF(X51&lt;&gt;0,+(Y51/X51)*100,0)</f>
        <v>-21.389448577810526</v>
      </c>
      <c r="AA51" s="48">
        <f>SUM(AA48:AA50)</f>
        <v>-13802346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-10516470</v>
      </c>
      <c r="D53" s="54">
        <f>+D51-D52</f>
        <v>0</v>
      </c>
      <c r="E53" s="55">
        <f t="shared" si="4"/>
        <v>-13802346</v>
      </c>
      <c r="F53" s="56">
        <f t="shared" si="4"/>
        <v>-13802346</v>
      </c>
      <c r="G53" s="56">
        <f t="shared" si="4"/>
        <v>-879791</v>
      </c>
      <c r="H53" s="56">
        <f t="shared" si="4"/>
        <v>-820476</v>
      </c>
      <c r="I53" s="56">
        <f t="shared" si="4"/>
        <v>-966909</v>
      </c>
      <c r="J53" s="56">
        <f t="shared" si="4"/>
        <v>-2667176</v>
      </c>
      <c r="K53" s="56">
        <f t="shared" si="4"/>
        <v>-893701</v>
      </c>
      <c r="L53" s="56">
        <f t="shared" si="4"/>
        <v>-862803</v>
      </c>
      <c r="M53" s="56">
        <f t="shared" si="4"/>
        <v>-1001356</v>
      </c>
      <c r="N53" s="56">
        <f t="shared" si="4"/>
        <v>-2757860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-5425036</v>
      </c>
      <c r="X53" s="56">
        <f t="shared" si="4"/>
        <v>-6901155</v>
      </c>
      <c r="Y53" s="56">
        <f t="shared" si="4"/>
        <v>1476119</v>
      </c>
      <c r="Z53" s="57">
        <f>+IF(X53&lt;&gt;0,+(Y53/X53)*100,0)</f>
        <v>-21.389448577810526</v>
      </c>
      <c r="AA53" s="54">
        <f>+AA51-AA52</f>
        <v>-13802346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-10516470</v>
      </c>
      <c r="D56" s="48">
        <f>SUM(D53:D55)</f>
        <v>0</v>
      </c>
      <c r="E56" s="49">
        <f t="shared" si="5"/>
        <v>-13802346</v>
      </c>
      <c r="F56" s="50">
        <f t="shared" si="5"/>
        <v>-13802346</v>
      </c>
      <c r="G56" s="50">
        <f t="shared" si="5"/>
        <v>-879791</v>
      </c>
      <c r="H56" s="50">
        <f t="shared" si="5"/>
        <v>-820476</v>
      </c>
      <c r="I56" s="50">
        <f t="shared" si="5"/>
        <v>-966909</v>
      </c>
      <c r="J56" s="50">
        <f t="shared" si="5"/>
        <v>-2667176</v>
      </c>
      <c r="K56" s="50">
        <f t="shared" si="5"/>
        <v>-893701</v>
      </c>
      <c r="L56" s="50">
        <f t="shared" si="5"/>
        <v>-862803</v>
      </c>
      <c r="M56" s="50">
        <f t="shared" si="5"/>
        <v>-1001356</v>
      </c>
      <c r="N56" s="50">
        <f t="shared" si="5"/>
        <v>-2757860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-5425036</v>
      </c>
      <c r="X56" s="50">
        <f t="shared" si="5"/>
        <v>-6901155</v>
      </c>
      <c r="Y56" s="50">
        <f t="shared" si="5"/>
        <v>1476119</v>
      </c>
      <c r="Z56" s="51">
        <f>+IF(X56&lt;&gt;0,+(Y56/X56)*100,0)</f>
        <v>-21.389448577810526</v>
      </c>
      <c r="AA56" s="48">
        <f>SUM(AA53:AA55)</f>
        <v>-13802346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-10516470</v>
      </c>
      <c r="D59" s="65">
        <f>SUM(D56:D58)</f>
        <v>0</v>
      </c>
      <c r="E59" s="66">
        <f t="shared" si="6"/>
        <v>-13802346</v>
      </c>
      <c r="F59" s="67">
        <f t="shared" si="6"/>
        <v>-13802346</v>
      </c>
      <c r="G59" s="67">
        <f t="shared" si="6"/>
        <v>-879791</v>
      </c>
      <c r="H59" s="67">
        <f t="shared" si="6"/>
        <v>-820476</v>
      </c>
      <c r="I59" s="67">
        <f t="shared" si="6"/>
        <v>-966909</v>
      </c>
      <c r="J59" s="67">
        <f t="shared" si="6"/>
        <v>-2667176</v>
      </c>
      <c r="K59" s="67">
        <f t="shared" si="6"/>
        <v>-893701</v>
      </c>
      <c r="L59" s="67">
        <f t="shared" si="6"/>
        <v>-862803</v>
      </c>
      <c r="M59" s="67">
        <f t="shared" si="6"/>
        <v>-1001356</v>
      </c>
      <c r="N59" s="67">
        <f t="shared" si="6"/>
        <v>-2757860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-5425036</v>
      </c>
      <c r="X59" s="67">
        <f t="shared" si="6"/>
        <v>-6901155</v>
      </c>
      <c r="Y59" s="67">
        <f t="shared" si="6"/>
        <v>1476119</v>
      </c>
      <c r="Z59" s="68">
        <f>+IF(X59&lt;&gt;0,+(Y59/X59)*100,0)</f>
        <v>-21.389448577810526</v>
      </c>
      <c r="AA59" s="65">
        <f>SUM(AA56:AA58)</f>
        <v>-13802346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1039397</v>
      </c>
      <c r="D9" s="20"/>
      <c r="E9" s="21">
        <v>700000</v>
      </c>
      <c r="F9" s="22">
        <v>700000</v>
      </c>
      <c r="G9" s="22">
        <v>89988</v>
      </c>
      <c r="H9" s="22">
        <v>90753</v>
      </c>
      <c r="I9" s="22">
        <v>89918</v>
      </c>
      <c r="J9" s="22">
        <v>270659</v>
      </c>
      <c r="K9" s="22">
        <v>89918</v>
      </c>
      <c r="L9" s="22">
        <v>91657</v>
      </c>
      <c r="M9" s="22">
        <v>89918</v>
      </c>
      <c r="N9" s="22">
        <v>271493</v>
      </c>
      <c r="O9" s="22"/>
      <c r="P9" s="22"/>
      <c r="Q9" s="22"/>
      <c r="R9" s="22"/>
      <c r="S9" s="22"/>
      <c r="T9" s="22"/>
      <c r="U9" s="22"/>
      <c r="V9" s="22"/>
      <c r="W9" s="22">
        <v>542152</v>
      </c>
      <c r="X9" s="22">
        <v>349998</v>
      </c>
      <c r="Y9" s="22">
        <v>192154</v>
      </c>
      <c r="Z9" s="23">
        <v>54.901456579751887</v>
      </c>
      <c r="AA9" s="20">
        <v>700000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>
        <v>117717</v>
      </c>
      <c r="H25" s="22">
        <v>193158</v>
      </c>
      <c r="I25" s="22">
        <v>153000</v>
      </c>
      <c r="J25" s="22">
        <v>463875</v>
      </c>
      <c r="K25" s="22">
        <v>164000</v>
      </c>
      <c r="L25" s="22">
        <v>156125</v>
      </c>
      <c r="M25" s="22">
        <v>235750</v>
      </c>
      <c r="N25" s="22">
        <v>555875</v>
      </c>
      <c r="O25" s="22"/>
      <c r="P25" s="22"/>
      <c r="Q25" s="22"/>
      <c r="R25" s="22"/>
      <c r="S25" s="22"/>
      <c r="T25" s="22"/>
      <c r="U25" s="22"/>
      <c r="V25" s="22"/>
      <c r="W25" s="22">
        <v>1019750</v>
      </c>
      <c r="X25" s="22"/>
      <c r="Y25" s="22">
        <v>1019750</v>
      </c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1039397</v>
      </c>
      <c r="D32" s="29">
        <f t="shared" ref="D32:Y32" si="0">SUM(D6:D31)</f>
        <v>0</v>
      </c>
      <c r="E32" s="30">
        <f t="shared" si="0"/>
        <v>700000</v>
      </c>
      <c r="F32" s="31">
        <f t="shared" si="0"/>
        <v>700000</v>
      </c>
      <c r="G32" s="31">
        <f t="shared" si="0"/>
        <v>207705</v>
      </c>
      <c r="H32" s="31">
        <f t="shared" si="0"/>
        <v>283911</v>
      </c>
      <c r="I32" s="31">
        <f t="shared" si="0"/>
        <v>242918</v>
      </c>
      <c r="J32" s="31">
        <f t="shared" si="0"/>
        <v>734534</v>
      </c>
      <c r="K32" s="31">
        <f t="shared" si="0"/>
        <v>253918</v>
      </c>
      <c r="L32" s="31">
        <f t="shared" si="0"/>
        <v>247782</v>
      </c>
      <c r="M32" s="31">
        <f t="shared" si="0"/>
        <v>325668</v>
      </c>
      <c r="N32" s="31">
        <f t="shared" si="0"/>
        <v>827368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1561902</v>
      </c>
      <c r="X32" s="31">
        <f t="shared" si="0"/>
        <v>349998</v>
      </c>
      <c r="Y32" s="31">
        <f t="shared" si="0"/>
        <v>1211904</v>
      </c>
      <c r="Z32" s="32">
        <f>+IF(X32&lt;&gt;0,+(Y32/X32)*100,0)</f>
        <v>346.26026434436767</v>
      </c>
      <c r="AA32" s="29">
        <f>SUM(AA6:AA31)</f>
        <v>700000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1753967</v>
      </c>
      <c r="D34" s="20"/>
      <c r="E34" s="21">
        <v>3880000</v>
      </c>
      <c r="F34" s="22">
        <v>3880000</v>
      </c>
      <c r="G34" s="22">
        <v>131193</v>
      </c>
      <c r="H34" s="22">
        <v>128605</v>
      </c>
      <c r="I34" s="22">
        <v>145021</v>
      </c>
      <c r="J34" s="22">
        <v>404819</v>
      </c>
      <c r="K34" s="22">
        <v>159144</v>
      </c>
      <c r="L34" s="22">
        <v>200234</v>
      </c>
      <c r="M34" s="22">
        <v>287336</v>
      </c>
      <c r="N34" s="22">
        <v>646714</v>
      </c>
      <c r="O34" s="22"/>
      <c r="P34" s="22"/>
      <c r="Q34" s="22"/>
      <c r="R34" s="22"/>
      <c r="S34" s="22"/>
      <c r="T34" s="22"/>
      <c r="U34" s="22"/>
      <c r="V34" s="22"/>
      <c r="W34" s="22">
        <v>1051533</v>
      </c>
      <c r="X34" s="22">
        <v>1939998</v>
      </c>
      <c r="Y34" s="22">
        <v>-888465</v>
      </c>
      <c r="Z34" s="23">
        <v>-45.797212162074395</v>
      </c>
      <c r="AA34" s="20">
        <v>3880000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298855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33619085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5368992</v>
      </c>
      <c r="D41" s="20"/>
      <c r="E41" s="21">
        <v>452500</v>
      </c>
      <c r="F41" s="22">
        <v>452500</v>
      </c>
      <c r="G41" s="22">
        <v>117717</v>
      </c>
      <c r="H41" s="22">
        <v>195949</v>
      </c>
      <c r="I41" s="22">
        <v>157275</v>
      </c>
      <c r="J41" s="22">
        <v>470941</v>
      </c>
      <c r="K41" s="22">
        <v>202750</v>
      </c>
      <c r="L41" s="22">
        <v>173785</v>
      </c>
      <c r="M41" s="22">
        <v>335596</v>
      </c>
      <c r="N41" s="22">
        <v>712131</v>
      </c>
      <c r="O41" s="22"/>
      <c r="P41" s="22"/>
      <c r="Q41" s="22"/>
      <c r="R41" s="22"/>
      <c r="S41" s="22"/>
      <c r="T41" s="22"/>
      <c r="U41" s="22"/>
      <c r="V41" s="22"/>
      <c r="W41" s="22">
        <v>1183072</v>
      </c>
      <c r="X41" s="22">
        <v>226248</v>
      </c>
      <c r="Y41" s="22">
        <v>956824</v>
      </c>
      <c r="Z41" s="23">
        <v>422.90937378451963</v>
      </c>
      <c r="AA41" s="20">
        <v>452500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2330688</v>
      </c>
      <c r="D44" s="20"/>
      <c r="E44" s="21">
        <v>2290570</v>
      </c>
      <c r="F44" s="22">
        <v>2290570</v>
      </c>
      <c r="G44" s="22">
        <v>824</v>
      </c>
      <c r="H44" s="22">
        <v>824</v>
      </c>
      <c r="I44" s="22"/>
      <c r="J44" s="22">
        <v>1648</v>
      </c>
      <c r="K44" s="22">
        <v>940200</v>
      </c>
      <c r="L44" s="22">
        <v>1959</v>
      </c>
      <c r="M44" s="22">
        <v>728445</v>
      </c>
      <c r="N44" s="22">
        <v>1670604</v>
      </c>
      <c r="O44" s="22"/>
      <c r="P44" s="22"/>
      <c r="Q44" s="22"/>
      <c r="R44" s="22"/>
      <c r="S44" s="22"/>
      <c r="T44" s="22"/>
      <c r="U44" s="22"/>
      <c r="V44" s="22"/>
      <c r="W44" s="22">
        <v>1672252</v>
      </c>
      <c r="X44" s="22">
        <v>1145274</v>
      </c>
      <c r="Y44" s="22">
        <v>526978</v>
      </c>
      <c r="Z44" s="23">
        <v>46.013268440565312</v>
      </c>
      <c r="AA44" s="20">
        <v>2290570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43371587</v>
      </c>
      <c r="D47" s="29">
        <f t="shared" ref="D47:Y47" si="1">SUM(D34:D46)</f>
        <v>0</v>
      </c>
      <c r="E47" s="30">
        <f t="shared" si="1"/>
        <v>6623070</v>
      </c>
      <c r="F47" s="31">
        <f t="shared" si="1"/>
        <v>6623070</v>
      </c>
      <c r="G47" s="31">
        <f t="shared" si="1"/>
        <v>249734</v>
      </c>
      <c r="H47" s="31">
        <f t="shared" si="1"/>
        <v>325378</v>
      </c>
      <c r="I47" s="31">
        <f t="shared" si="1"/>
        <v>302296</v>
      </c>
      <c r="J47" s="31">
        <f t="shared" si="1"/>
        <v>877408</v>
      </c>
      <c r="K47" s="31">
        <f t="shared" si="1"/>
        <v>1302094</v>
      </c>
      <c r="L47" s="31">
        <f t="shared" si="1"/>
        <v>375978</v>
      </c>
      <c r="M47" s="31">
        <f t="shared" si="1"/>
        <v>1351377</v>
      </c>
      <c r="N47" s="31">
        <f t="shared" si="1"/>
        <v>3029449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3906857</v>
      </c>
      <c r="X47" s="31">
        <f t="shared" si="1"/>
        <v>3311520</v>
      </c>
      <c r="Y47" s="31">
        <f t="shared" si="1"/>
        <v>595337</v>
      </c>
      <c r="Z47" s="32">
        <f>+IF(X47&lt;&gt;0,+(Y47/X47)*100,0)</f>
        <v>17.977756438131127</v>
      </c>
      <c r="AA47" s="29">
        <f>SUM(AA34:AA46)</f>
        <v>6623070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-42332190</v>
      </c>
      <c r="D48" s="39">
        <f t="shared" si="2"/>
        <v>0</v>
      </c>
      <c r="E48" s="40">
        <f t="shared" si="2"/>
        <v>-5923070</v>
      </c>
      <c r="F48" s="41">
        <f t="shared" si="2"/>
        <v>-5923070</v>
      </c>
      <c r="G48" s="41">
        <f t="shared" si="2"/>
        <v>-42029</v>
      </c>
      <c r="H48" s="41">
        <f t="shared" si="2"/>
        <v>-41467</v>
      </c>
      <c r="I48" s="41">
        <f t="shared" si="2"/>
        <v>-59378</v>
      </c>
      <c r="J48" s="41">
        <f t="shared" si="2"/>
        <v>-142874</v>
      </c>
      <c r="K48" s="41">
        <f t="shared" si="2"/>
        <v>-1048176</v>
      </c>
      <c r="L48" s="41">
        <f t="shared" si="2"/>
        <v>-128196</v>
      </c>
      <c r="M48" s="41">
        <f t="shared" si="2"/>
        <v>-1025709</v>
      </c>
      <c r="N48" s="41">
        <f t="shared" si="2"/>
        <v>-2202081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-2344955</v>
      </c>
      <c r="X48" s="41">
        <f t="shared" si="2"/>
        <v>-2961522</v>
      </c>
      <c r="Y48" s="41">
        <f t="shared" si="2"/>
        <v>616567</v>
      </c>
      <c r="Z48" s="42">
        <f>+IF(X48&lt;&gt;0,+(Y48/X48)*100,0)</f>
        <v>-20.819261177191997</v>
      </c>
      <c r="AA48" s="39">
        <f>+AA32-AA47</f>
        <v>-5923070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-42332190</v>
      </c>
      <c r="D51" s="48">
        <f t="shared" si="3"/>
        <v>0</v>
      </c>
      <c r="E51" s="49">
        <f t="shared" si="3"/>
        <v>-5923070</v>
      </c>
      <c r="F51" s="50">
        <f t="shared" si="3"/>
        <v>-5923070</v>
      </c>
      <c r="G51" s="50">
        <f t="shared" si="3"/>
        <v>-42029</v>
      </c>
      <c r="H51" s="50">
        <f t="shared" si="3"/>
        <v>-41467</v>
      </c>
      <c r="I51" s="50">
        <f t="shared" si="3"/>
        <v>-59378</v>
      </c>
      <c r="J51" s="50">
        <f t="shared" si="3"/>
        <v>-142874</v>
      </c>
      <c r="K51" s="50">
        <f t="shared" si="3"/>
        <v>-1048176</v>
      </c>
      <c r="L51" s="50">
        <f t="shared" si="3"/>
        <v>-128196</v>
      </c>
      <c r="M51" s="50">
        <f t="shared" si="3"/>
        <v>-1025709</v>
      </c>
      <c r="N51" s="50">
        <f t="shared" si="3"/>
        <v>-2202081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-2344955</v>
      </c>
      <c r="X51" s="50">
        <f t="shared" si="3"/>
        <v>-2961522</v>
      </c>
      <c r="Y51" s="50">
        <f t="shared" si="3"/>
        <v>616567</v>
      </c>
      <c r="Z51" s="51">
        <f>+IF(X51&lt;&gt;0,+(Y51/X51)*100,0)</f>
        <v>-20.819261177191997</v>
      </c>
      <c r="AA51" s="48">
        <f>SUM(AA48:AA50)</f>
        <v>-5923070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-42332190</v>
      </c>
      <c r="D53" s="54">
        <f>+D51-D52</f>
        <v>0</v>
      </c>
      <c r="E53" s="55">
        <f t="shared" si="4"/>
        <v>-5923070</v>
      </c>
      <c r="F53" s="56">
        <f t="shared" si="4"/>
        <v>-5923070</v>
      </c>
      <c r="G53" s="56">
        <f t="shared" si="4"/>
        <v>-42029</v>
      </c>
      <c r="H53" s="56">
        <f t="shared" si="4"/>
        <v>-41467</v>
      </c>
      <c r="I53" s="56">
        <f t="shared" si="4"/>
        <v>-59378</v>
      </c>
      <c r="J53" s="56">
        <f t="shared" si="4"/>
        <v>-142874</v>
      </c>
      <c r="K53" s="56">
        <f t="shared" si="4"/>
        <v>-1048176</v>
      </c>
      <c r="L53" s="56">
        <f t="shared" si="4"/>
        <v>-128196</v>
      </c>
      <c r="M53" s="56">
        <f t="shared" si="4"/>
        <v>-1025709</v>
      </c>
      <c r="N53" s="56">
        <f t="shared" si="4"/>
        <v>-2202081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-2344955</v>
      </c>
      <c r="X53" s="56">
        <f t="shared" si="4"/>
        <v>-2961522</v>
      </c>
      <c r="Y53" s="56">
        <f t="shared" si="4"/>
        <v>616567</v>
      </c>
      <c r="Z53" s="57">
        <f>+IF(X53&lt;&gt;0,+(Y53/X53)*100,0)</f>
        <v>-20.819261177191997</v>
      </c>
      <c r="AA53" s="54">
        <f>+AA51-AA52</f>
        <v>-5923070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-42332190</v>
      </c>
      <c r="D56" s="48">
        <f>SUM(D53:D55)</f>
        <v>0</v>
      </c>
      <c r="E56" s="49">
        <f t="shared" si="5"/>
        <v>-5923070</v>
      </c>
      <c r="F56" s="50">
        <f t="shared" si="5"/>
        <v>-5923070</v>
      </c>
      <c r="G56" s="50">
        <f t="shared" si="5"/>
        <v>-42029</v>
      </c>
      <c r="H56" s="50">
        <f t="shared" si="5"/>
        <v>-41467</v>
      </c>
      <c r="I56" s="50">
        <f t="shared" si="5"/>
        <v>-59378</v>
      </c>
      <c r="J56" s="50">
        <f t="shared" si="5"/>
        <v>-142874</v>
      </c>
      <c r="K56" s="50">
        <f t="shared" si="5"/>
        <v>-1048176</v>
      </c>
      <c r="L56" s="50">
        <f t="shared" si="5"/>
        <v>-128196</v>
      </c>
      <c r="M56" s="50">
        <f t="shared" si="5"/>
        <v>-1025709</v>
      </c>
      <c r="N56" s="50">
        <f t="shared" si="5"/>
        <v>-2202081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-2344955</v>
      </c>
      <c r="X56" s="50">
        <f t="shared" si="5"/>
        <v>-2961522</v>
      </c>
      <c r="Y56" s="50">
        <f t="shared" si="5"/>
        <v>616567</v>
      </c>
      <c r="Z56" s="51">
        <f>+IF(X56&lt;&gt;0,+(Y56/X56)*100,0)</f>
        <v>-20.819261177191997</v>
      </c>
      <c r="AA56" s="48">
        <f>SUM(AA53:AA55)</f>
        <v>-5923070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-42332190</v>
      </c>
      <c r="D59" s="65">
        <f>SUM(D56:D58)</f>
        <v>0</v>
      </c>
      <c r="E59" s="66">
        <f t="shared" si="6"/>
        <v>-5923070</v>
      </c>
      <c r="F59" s="67">
        <f t="shared" si="6"/>
        <v>-5923070</v>
      </c>
      <c r="G59" s="67">
        <f t="shared" si="6"/>
        <v>-42029</v>
      </c>
      <c r="H59" s="67">
        <f t="shared" si="6"/>
        <v>-41467</v>
      </c>
      <c r="I59" s="67">
        <f t="shared" si="6"/>
        <v>-59378</v>
      </c>
      <c r="J59" s="67">
        <f t="shared" si="6"/>
        <v>-142874</v>
      </c>
      <c r="K59" s="67">
        <f t="shared" si="6"/>
        <v>-1048176</v>
      </c>
      <c r="L59" s="67">
        <f t="shared" si="6"/>
        <v>-128196</v>
      </c>
      <c r="M59" s="67">
        <f t="shared" si="6"/>
        <v>-1025709</v>
      </c>
      <c r="N59" s="67">
        <f t="shared" si="6"/>
        <v>-2202081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-2344955</v>
      </c>
      <c r="X59" s="67">
        <f t="shared" si="6"/>
        <v>-2961522</v>
      </c>
      <c r="Y59" s="67">
        <f t="shared" si="6"/>
        <v>616567</v>
      </c>
      <c r="Z59" s="68">
        <f>+IF(X59&lt;&gt;0,+(Y59/X59)*100,0)</f>
        <v>-20.819261177191997</v>
      </c>
      <c r="AA59" s="65">
        <f>SUM(AA56:AA58)</f>
        <v>-5923070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13196249</v>
      </c>
      <c r="D9" s="20"/>
      <c r="E9" s="21">
        <v>15067965</v>
      </c>
      <c r="F9" s="22">
        <v>15067965</v>
      </c>
      <c r="G9" s="22">
        <v>991997</v>
      </c>
      <c r="H9" s="22">
        <v>994880</v>
      </c>
      <c r="I9" s="22">
        <v>989609</v>
      </c>
      <c r="J9" s="22">
        <v>2976486</v>
      </c>
      <c r="K9" s="22">
        <v>985374</v>
      </c>
      <c r="L9" s="22">
        <v>980789</v>
      </c>
      <c r="M9" s="22">
        <v>977756</v>
      </c>
      <c r="N9" s="22">
        <v>2943919</v>
      </c>
      <c r="O9" s="22"/>
      <c r="P9" s="22"/>
      <c r="Q9" s="22"/>
      <c r="R9" s="22"/>
      <c r="S9" s="22"/>
      <c r="T9" s="22"/>
      <c r="U9" s="22"/>
      <c r="V9" s="22"/>
      <c r="W9" s="22">
        <v>5920405</v>
      </c>
      <c r="X9" s="22">
        <v>7533984</v>
      </c>
      <c r="Y9" s="22">
        <v>-1613579</v>
      </c>
      <c r="Z9" s="23">
        <v>-21.41734041378373</v>
      </c>
      <c r="AA9" s="20">
        <v>15067965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13196249</v>
      </c>
      <c r="D32" s="29">
        <f t="shared" ref="D32:Y32" si="0">SUM(D6:D31)</f>
        <v>0</v>
      </c>
      <c r="E32" s="30">
        <f t="shared" si="0"/>
        <v>15067965</v>
      </c>
      <c r="F32" s="31">
        <f t="shared" si="0"/>
        <v>15067965</v>
      </c>
      <c r="G32" s="31">
        <f t="shared" si="0"/>
        <v>991997</v>
      </c>
      <c r="H32" s="31">
        <f t="shared" si="0"/>
        <v>994880</v>
      </c>
      <c r="I32" s="31">
        <f t="shared" si="0"/>
        <v>989609</v>
      </c>
      <c r="J32" s="31">
        <f t="shared" si="0"/>
        <v>2976486</v>
      </c>
      <c r="K32" s="31">
        <f t="shared" si="0"/>
        <v>985374</v>
      </c>
      <c r="L32" s="31">
        <f t="shared" si="0"/>
        <v>980789</v>
      </c>
      <c r="M32" s="31">
        <f t="shared" si="0"/>
        <v>977756</v>
      </c>
      <c r="N32" s="31">
        <f t="shared" si="0"/>
        <v>2943919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5920405</v>
      </c>
      <c r="X32" s="31">
        <f t="shared" si="0"/>
        <v>7533984</v>
      </c>
      <c r="Y32" s="31">
        <f t="shared" si="0"/>
        <v>-1613579</v>
      </c>
      <c r="Z32" s="32">
        <f>+IF(X32&lt;&gt;0,+(Y32/X32)*100,0)</f>
        <v>-21.41734041378373</v>
      </c>
      <c r="AA32" s="29">
        <f>SUM(AA6:AA31)</f>
        <v>15067965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9747414</v>
      </c>
      <c r="D34" s="20"/>
      <c r="E34" s="21">
        <v>16482169</v>
      </c>
      <c r="F34" s="22">
        <v>16482169</v>
      </c>
      <c r="G34" s="22">
        <v>795565</v>
      </c>
      <c r="H34" s="22">
        <v>799986</v>
      </c>
      <c r="I34" s="22">
        <v>909863</v>
      </c>
      <c r="J34" s="22">
        <v>2505414</v>
      </c>
      <c r="K34" s="22">
        <v>802888</v>
      </c>
      <c r="L34" s="22">
        <v>1004273</v>
      </c>
      <c r="M34" s="22">
        <v>803401</v>
      </c>
      <c r="N34" s="22">
        <v>2610562</v>
      </c>
      <c r="O34" s="22"/>
      <c r="P34" s="22"/>
      <c r="Q34" s="22"/>
      <c r="R34" s="22"/>
      <c r="S34" s="22"/>
      <c r="T34" s="22"/>
      <c r="U34" s="22"/>
      <c r="V34" s="22"/>
      <c r="W34" s="22">
        <v>5115976</v>
      </c>
      <c r="X34" s="22">
        <v>8241078</v>
      </c>
      <c r="Y34" s="22">
        <v>-3125102</v>
      </c>
      <c r="Z34" s="23">
        <v>-37.921034117138561</v>
      </c>
      <c r="AA34" s="20">
        <v>16482169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265110</v>
      </c>
      <c r="D37" s="20"/>
      <c r="E37" s="21">
        <v>365000</v>
      </c>
      <c r="F37" s="22">
        <v>365000</v>
      </c>
      <c r="G37" s="22"/>
      <c r="H37" s="22"/>
      <c r="I37" s="22"/>
      <c r="J37" s="22"/>
      <c r="K37" s="22"/>
      <c r="L37" s="22">
        <v>6196</v>
      </c>
      <c r="M37" s="22"/>
      <c r="N37" s="22">
        <v>6196</v>
      </c>
      <c r="O37" s="22"/>
      <c r="P37" s="22"/>
      <c r="Q37" s="22"/>
      <c r="R37" s="22"/>
      <c r="S37" s="22"/>
      <c r="T37" s="22"/>
      <c r="U37" s="22"/>
      <c r="V37" s="22"/>
      <c r="W37" s="22">
        <v>6196</v>
      </c>
      <c r="X37" s="22">
        <v>182502</v>
      </c>
      <c r="Y37" s="22">
        <v>-176306</v>
      </c>
      <c r="Z37" s="23">
        <v>-96.604968712671649</v>
      </c>
      <c r="AA37" s="20">
        <v>365000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61275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78707</v>
      </c>
      <c r="D44" s="20"/>
      <c r="E44" s="21">
        <v>83016</v>
      </c>
      <c r="F44" s="22">
        <v>83016</v>
      </c>
      <c r="G44" s="22">
        <v>6564</v>
      </c>
      <c r="H44" s="22">
        <v>8569</v>
      </c>
      <c r="I44" s="22">
        <v>7646</v>
      </c>
      <c r="J44" s="22">
        <v>22779</v>
      </c>
      <c r="K44" s="22">
        <v>6566</v>
      </c>
      <c r="L44" s="22">
        <v>8572</v>
      </c>
      <c r="M44" s="22">
        <v>6567</v>
      </c>
      <c r="N44" s="22">
        <v>21705</v>
      </c>
      <c r="O44" s="22"/>
      <c r="P44" s="22"/>
      <c r="Q44" s="22"/>
      <c r="R44" s="22"/>
      <c r="S44" s="22"/>
      <c r="T44" s="22"/>
      <c r="U44" s="22"/>
      <c r="V44" s="22"/>
      <c r="W44" s="22">
        <v>44484</v>
      </c>
      <c r="X44" s="22">
        <v>41508</v>
      </c>
      <c r="Y44" s="22">
        <v>2976</v>
      </c>
      <c r="Z44" s="23">
        <v>7.1697022260769003</v>
      </c>
      <c r="AA44" s="20">
        <v>83016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10152506</v>
      </c>
      <c r="D47" s="29">
        <f t="shared" ref="D47:Y47" si="1">SUM(D34:D46)</f>
        <v>0</v>
      </c>
      <c r="E47" s="30">
        <f t="shared" si="1"/>
        <v>16930185</v>
      </c>
      <c r="F47" s="31">
        <f t="shared" si="1"/>
        <v>16930185</v>
      </c>
      <c r="G47" s="31">
        <f t="shared" si="1"/>
        <v>802129</v>
      </c>
      <c r="H47" s="31">
        <f t="shared" si="1"/>
        <v>808555</v>
      </c>
      <c r="I47" s="31">
        <f t="shared" si="1"/>
        <v>917509</v>
      </c>
      <c r="J47" s="31">
        <f t="shared" si="1"/>
        <v>2528193</v>
      </c>
      <c r="K47" s="31">
        <f t="shared" si="1"/>
        <v>809454</v>
      </c>
      <c r="L47" s="31">
        <f t="shared" si="1"/>
        <v>1019041</v>
      </c>
      <c r="M47" s="31">
        <f t="shared" si="1"/>
        <v>809968</v>
      </c>
      <c r="N47" s="31">
        <f t="shared" si="1"/>
        <v>2638463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5166656</v>
      </c>
      <c r="X47" s="31">
        <f t="shared" si="1"/>
        <v>8465088</v>
      </c>
      <c r="Y47" s="31">
        <f t="shared" si="1"/>
        <v>-3298432</v>
      </c>
      <c r="Z47" s="32">
        <f>+IF(X47&lt;&gt;0,+(Y47/X47)*100,0)</f>
        <v>-38.965123575797442</v>
      </c>
      <c r="AA47" s="29">
        <f>SUM(AA34:AA46)</f>
        <v>16930185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3043743</v>
      </c>
      <c r="D48" s="39">
        <f t="shared" si="2"/>
        <v>0</v>
      </c>
      <c r="E48" s="40">
        <f t="shared" si="2"/>
        <v>-1862220</v>
      </c>
      <c r="F48" s="41">
        <f t="shared" si="2"/>
        <v>-1862220</v>
      </c>
      <c r="G48" s="41">
        <f t="shared" si="2"/>
        <v>189868</v>
      </c>
      <c r="H48" s="41">
        <f t="shared" si="2"/>
        <v>186325</v>
      </c>
      <c r="I48" s="41">
        <f t="shared" si="2"/>
        <v>72100</v>
      </c>
      <c r="J48" s="41">
        <f t="shared" si="2"/>
        <v>448293</v>
      </c>
      <c r="K48" s="41">
        <f t="shared" si="2"/>
        <v>175920</v>
      </c>
      <c r="L48" s="41">
        <f t="shared" si="2"/>
        <v>-38252</v>
      </c>
      <c r="M48" s="41">
        <f t="shared" si="2"/>
        <v>167788</v>
      </c>
      <c r="N48" s="41">
        <f t="shared" si="2"/>
        <v>305456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753749</v>
      </c>
      <c r="X48" s="41">
        <f t="shared" si="2"/>
        <v>-931104</v>
      </c>
      <c r="Y48" s="41">
        <f t="shared" si="2"/>
        <v>1684853</v>
      </c>
      <c r="Z48" s="42">
        <f>+IF(X48&lt;&gt;0,+(Y48/X48)*100,0)</f>
        <v>-180.95218149637421</v>
      </c>
      <c r="AA48" s="39">
        <f>+AA32-AA47</f>
        <v>-1862220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3043743</v>
      </c>
      <c r="D51" s="48">
        <f t="shared" si="3"/>
        <v>0</v>
      </c>
      <c r="E51" s="49">
        <f t="shared" si="3"/>
        <v>-1862220</v>
      </c>
      <c r="F51" s="50">
        <f t="shared" si="3"/>
        <v>-1862220</v>
      </c>
      <c r="G51" s="50">
        <f t="shared" si="3"/>
        <v>189868</v>
      </c>
      <c r="H51" s="50">
        <f t="shared" si="3"/>
        <v>186325</v>
      </c>
      <c r="I51" s="50">
        <f t="shared" si="3"/>
        <v>72100</v>
      </c>
      <c r="J51" s="50">
        <f t="shared" si="3"/>
        <v>448293</v>
      </c>
      <c r="K51" s="50">
        <f t="shared" si="3"/>
        <v>175920</v>
      </c>
      <c r="L51" s="50">
        <f t="shared" si="3"/>
        <v>-38252</v>
      </c>
      <c r="M51" s="50">
        <f t="shared" si="3"/>
        <v>167788</v>
      </c>
      <c r="N51" s="50">
        <f t="shared" si="3"/>
        <v>305456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753749</v>
      </c>
      <c r="X51" s="50">
        <f t="shared" si="3"/>
        <v>-931104</v>
      </c>
      <c r="Y51" s="50">
        <f t="shared" si="3"/>
        <v>1684853</v>
      </c>
      <c r="Z51" s="51">
        <f>+IF(X51&lt;&gt;0,+(Y51/X51)*100,0)</f>
        <v>-180.95218149637421</v>
      </c>
      <c r="AA51" s="48">
        <f>SUM(AA48:AA50)</f>
        <v>-1862220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3043743</v>
      </c>
      <c r="D53" s="54">
        <f>+D51-D52</f>
        <v>0</v>
      </c>
      <c r="E53" s="55">
        <f t="shared" si="4"/>
        <v>-1862220</v>
      </c>
      <c r="F53" s="56">
        <f t="shared" si="4"/>
        <v>-1862220</v>
      </c>
      <c r="G53" s="56">
        <f t="shared" si="4"/>
        <v>189868</v>
      </c>
      <c r="H53" s="56">
        <f t="shared" si="4"/>
        <v>186325</v>
      </c>
      <c r="I53" s="56">
        <f t="shared" si="4"/>
        <v>72100</v>
      </c>
      <c r="J53" s="56">
        <f t="shared" si="4"/>
        <v>448293</v>
      </c>
      <c r="K53" s="56">
        <f t="shared" si="4"/>
        <v>175920</v>
      </c>
      <c r="L53" s="56">
        <f t="shared" si="4"/>
        <v>-38252</v>
      </c>
      <c r="M53" s="56">
        <f t="shared" si="4"/>
        <v>167788</v>
      </c>
      <c r="N53" s="56">
        <f t="shared" si="4"/>
        <v>305456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753749</v>
      </c>
      <c r="X53" s="56">
        <f t="shared" si="4"/>
        <v>-931104</v>
      </c>
      <c r="Y53" s="56">
        <f t="shared" si="4"/>
        <v>1684853</v>
      </c>
      <c r="Z53" s="57">
        <f>+IF(X53&lt;&gt;0,+(Y53/X53)*100,0)</f>
        <v>-180.95218149637421</v>
      </c>
      <c r="AA53" s="54">
        <f>+AA51-AA52</f>
        <v>-1862220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3043743</v>
      </c>
      <c r="D56" s="48">
        <f>SUM(D53:D55)</f>
        <v>0</v>
      </c>
      <c r="E56" s="49">
        <f t="shared" si="5"/>
        <v>-1862220</v>
      </c>
      <c r="F56" s="50">
        <f t="shared" si="5"/>
        <v>-1862220</v>
      </c>
      <c r="G56" s="50">
        <f t="shared" si="5"/>
        <v>189868</v>
      </c>
      <c r="H56" s="50">
        <f t="shared" si="5"/>
        <v>186325</v>
      </c>
      <c r="I56" s="50">
        <f t="shared" si="5"/>
        <v>72100</v>
      </c>
      <c r="J56" s="50">
        <f t="shared" si="5"/>
        <v>448293</v>
      </c>
      <c r="K56" s="50">
        <f t="shared" si="5"/>
        <v>175920</v>
      </c>
      <c r="L56" s="50">
        <f t="shared" si="5"/>
        <v>-38252</v>
      </c>
      <c r="M56" s="50">
        <f t="shared" si="5"/>
        <v>167788</v>
      </c>
      <c r="N56" s="50">
        <f t="shared" si="5"/>
        <v>305456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753749</v>
      </c>
      <c r="X56" s="50">
        <f t="shared" si="5"/>
        <v>-931104</v>
      </c>
      <c r="Y56" s="50">
        <f t="shared" si="5"/>
        <v>1684853</v>
      </c>
      <c r="Z56" s="51">
        <f>+IF(X56&lt;&gt;0,+(Y56/X56)*100,0)</f>
        <v>-180.95218149637421</v>
      </c>
      <c r="AA56" s="48">
        <f>SUM(AA53:AA55)</f>
        <v>-1862220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3043743</v>
      </c>
      <c r="D59" s="65">
        <f>SUM(D56:D58)</f>
        <v>0</v>
      </c>
      <c r="E59" s="66">
        <f t="shared" si="6"/>
        <v>-1862220</v>
      </c>
      <c r="F59" s="67">
        <f t="shared" si="6"/>
        <v>-1862220</v>
      </c>
      <c r="G59" s="67">
        <f t="shared" si="6"/>
        <v>189868</v>
      </c>
      <c r="H59" s="67">
        <f t="shared" si="6"/>
        <v>186325</v>
      </c>
      <c r="I59" s="67">
        <f t="shared" si="6"/>
        <v>72100</v>
      </c>
      <c r="J59" s="67">
        <f t="shared" si="6"/>
        <v>448293</v>
      </c>
      <c r="K59" s="67">
        <f t="shared" si="6"/>
        <v>175920</v>
      </c>
      <c r="L59" s="67">
        <f t="shared" si="6"/>
        <v>-38252</v>
      </c>
      <c r="M59" s="67">
        <f t="shared" si="6"/>
        <v>167788</v>
      </c>
      <c r="N59" s="67">
        <f t="shared" si="6"/>
        <v>305456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753749</v>
      </c>
      <c r="X59" s="67">
        <f t="shared" si="6"/>
        <v>-931104</v>
      </c>
      <c r="Y59" s="67">
        <f t="shared" si="6"/>
        <v>1684853</v>
      </c>
      <c r="Z59" s="68">
        <f>+IF(X59&lt;&gt;0,+(Y59/X59)*100,0)</f>
        <v>-180.95218149637421</v>
      </c>
      <c r="AA59" s="65">
        <f>SUM(AA56:AA58)</f>
        <v>-1862220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106644342</v>
      </c>
      <c r="D9" s="20"/>
      <c r="E9" s="21">
        <v>114956623</v>
      </c>
      <c r="F9" s="22">
        <v>114956623</v>
      </c>
      <c r="G9" s="22">
        <v>9505415</v>
      </c>
      <c r="H9" s="22">
        <v>9527519</v>
      </c>
      <c r="I9" s="22">
        <v>9566449</v>
      </c>
      <c r="J9" s="22">
        <v>28599383</v>
      </c>
      <c r="K9" s="22">
        <v>9532324</v>
      </c>
      <c r="L9" s="22">
        <v>8900516</v>
      </c>
      <c r="M9" s="22">
        <v>9516599</v>
      </c>
      <c r="N9" s="22">
        <v>27949439</v>
      </c>
      <c r="O9" s="22"/>
      <c r="P9" s="22"/>
      <c r="Q9" s="22"/>
      <c r="R9" s="22"/>
      <c r="S9" s="22"/>
      <c r="T9" s="22"/>
      <c r="U9" s="22"/>
      <c r="V9" s="22"/>
      <c r="W9" s="22">
        <v>56548822</v>
      </c>
      <c r="X9" s="22">
        <v>57478314</v>
      </c>
      <c r="Y9" s="22">
        <v>-929492</v>
      </c>
      <c r="Z9" s="23">
        <v>-1.6171177185190226</v>
      </c>
      <c r="AA9" s="20">
        <v>114956623</v>
      </c>
    </row>
    <row r="10" spans="1:27" x14ac:dyDescent="0.25">
      <c r="A10" s="19" t="s">
        <v>38</v>
      </c>
      <c r="B10" s="15" t="s">
        <v>32</v>
      </c>
      <c r="C10" s="20">
        <v>32708</v>
      </c>
      <c r="D10" s="20"/>
      <c r="E10" s="21">
        <v>48890</v>
      </c>
      <c r="F10" s="22">
        <v>48890</v>
      </c>
      <c r="G10" s="22">
        <v>2265</v>
      </c>
      <c r="H10" s="22">
        <v>2829</v>
      </c>
      <c r="I10" s="22">
        <v>2553</v>
      </c>
      <c r="J10" s="22">
        <v>7647</v>
      </c>
      <c r="K10" s="22">
        <v>2070</v>
      </c>
      <c r="L10" s="22">
        <v>2127</v>
      </c>
      <c r="M10" s="22">
        <v>1794</v>
      </c>
      <c r="N10" s="22">
        <v>5991</v>
      </c>
      <c r="O10" s="22"/>
      <c r="P10" s="22"/>
      <c r="Q10" s="22"/>
      <c r="R10" s="22"/>
      <c r="S10" s="22"/>
      <c r="T10" s="22"/>
      <c r="U10" s="22"/>
      <c r="V10" s="22"/>
      <c r="W10" s="22">
        <v>13638</v>
      </c>
      <c r="X10" s="22">
        <v>24450</v>
      </c>
      <c r="Y10" s="22">
        <v>-10812</v>
      </c>
      <c r="Z10" s="23">
        <v>-44.220858895705526</v>
      </c>
      <c r="AA10" s="20">
        <v>48890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650921</v>
      </c>
      <c r="D13" s="20"/>
      <c r="E13" s="21"/>
      <c r="F13" s="22"/>
      <c r="G13" s="22">
        <v>44784</v>
      </c>
      <c r="H13" s="22">
        <v>47517</v>
      </c>
      <c r="I13" s="22">
        <v>48376</v>
      </c>
      <c r="J13" s="22">
        <v>140677</v>
      </c>
      <c r="K13" s="22">
        <v>49445</v>
      </c>
      <c r="L13" s="22">
        <v>47922</v>
      </c>
      <c r="M13" s="22">
        <v>36672</v>
      </c>
      <c r="N13" s="22">
        <v>134039</v>
      </c>
      <c r="O13" s="22"/>
      <c r="P13" s="22"/>
      <c r="Q13" s="22"/>
      <c r="R13" s="22"/>
      <c r="S13" s="22"/>
      <c r="T13" s="22"/>
      <c r="U13" s="22"/>
      <c r="V13" s="22"/>
      <c r="W13" s="22">
        <v>274716</v>
      </c>
      <c r="X13" s="22"/>
      <c r="Y13" s="22">
        <v>274716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46814316</v>
      </c>
      <c r="D25" s="20"/>
      <c r="E25" s="21">
        <v>50458754</v>
      </c>
      <c r="F25" s="22">
        <v>50458754</v>
      </c>
      <c r="G25" s="22">
        <v>21024520</v>
      </c>
      <c r="H25" s="22"/>
      <c r="I25" s="22"/>
      <c r="J25" s="22">
        <v>21024520</v>
      </c>
      <c r="K25" s="22"/>
      <c r="L25" s="22"/>
      <c r="M25" s="22">
        <v>16819522</v>
      </c>
      <c r="N25" s="22">
        <v>16819522</v>
      </c>
      <c r="O25" s="22"/>
      <c r="P25" s="22"/>
      <c r="Q25" s="22"/>
      <c r="R25" s="22"/>
      <c r="S25" s="22"/>
      <c r="T25" s="22"/>
      <c r="U25" s="22"/>
      <c r="V25" s="22"/>
      <c r="W25" s="22">
        <v>37844042</v>
      </c>
      <c r="X25" s="22">
        <v>25229382</v>
      </c>
      <c r="Y25" s="22">
        <v>12614660</v>
      </c>
      <c r="Z25" s="23">
        <v>49.999877127390597</v>
      </c>
      <c r="AA25" s="20">
        <v>50458754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154142287</v>
      </c>
      <c r="D32" s="29">
        <f t="shared" ref="D32:Y32" si="0">SUM(D6:D31)</f>
        <v>0</v>
      </c>
      <c r="E32" s="30">
        <f t="shared" si="0"/>
        <v>165464267</v>
      </c>
      <c r="F32" s="31">
        <f t="shared" si="0"/>
        <v>165464267</v>
      </c>
      <c r="G32" s="31">
        <f t="shared" si="0"/>
        <v>30576984</v>
      </c>
      <c r="H32" s="31">
        <f t="shared" si="0"/>
        <v>9577865</v>
      </c>
      <c r="I32" s="31">
        <f t="shared" si="0"/>
        <v>9617378</v>
      </c>
      <c r="J32" s="31">
        <f t="shared" si="0"/>
        <v>49772227</v>
      </c>
      <c r="K32" s="31">
        <f t="shared" si="0"/>
        <v>9583839</v>
      </c>
      <c r="L32" s="31">
        <f t="shared" si="0"/>
        <v>8950565</v>
      </c>
      <c r="M32" s="31">
        <f t="shared" si="0"/>
        <v>26374587</v>
      </c>
      <c r="N32" s="31">
        <f t="shared" si="0"/>
        <v>44908991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94681218</v>
      </c>
      <c r="X32" s="31">
        <f t="shared" si="0"/>
        <v>82732146</v>
      </c>
      <c r="Y32" s="31">
        <f t="shared" si="0"/>
        <v>11949072</v>
      </c>
      <c r="Z32" s="32">
        <f>+IF(X32&lt;&gt;0,+(Y32/X32)*100,0)</f>
        <v>14.443082378160479</v>
      </c>
      <c r="AA32" s="29">
        <f>SUM(AA6:AA31)</f>
        <v>165464267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69388709</v>
      </c>
      <c r="D34" s="20"/>
      <c r="E34" s="21">
        <v>76438773</v>
      </c>
      <c r="F34" s="22">
        <v>76438773</v>
      </c>
      <c r="G34" s="22">
        <v>5341889</v>
      </c>
      <c r="H34" s="22">
        <v>6689881</v>
      </c>
      <c r="I34" s="22">
        <v>5578333</v>
      </c>
      <c r="J34" s="22">
        <v>17610103</v>
      </c>
      <c r="K34" s="22">
        <v>5579864</v>
      </c>
      <c r="L34" s="22">
        <v>5616652</v>
      </c>
      <c r="M34" s="22">
        <v>6216314</v>
      </c>
      <c r="N34" s="22">
        <v>17412830</v>
      </c>
      <c r="O34" s="22"/>
      <c r="P34" s="22"/>
      <c r="Q34" s="22"/>
      <c r="R34" s="22"/>
      <c r="S34" s="22"/>
      <c r="T34" s="22"/>
      <c r="U34" s="22"/>
      <c r="V34" s="22"/>
      <c r="W34" s="22">
        <v>35022933</v>
      </c>
      <c r="X34" s="22">
        <v>38219388</v>
      </c>
      <c r="Y34" s="22">
        <v>-3196455</v>
      </c>
      <c r="Z34" s="23">
        <v>-8.3634384726411639</v>
      </c>
      <c r="AA34" s="20">
        <v>76438773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108653</v>
      </c>
      <c r="D37" s="20"/>
      <c r="E37" s="21">
        <v>135000</v>
      </c>
      <c r="F37" s="22">
        <v>135000</v>
      </c>
      <c r="G37" s="22">
        <v>6960</v>
      </c>
      <c r="H37" s="22">
        <v>22163</v>
      </c>
      <c r="I37" s="22">
        <v>4513</v>
      </c>
      <c r="J37" s="22">
        <v>33636</v>
      </c>
      <c r="K37" s="22">
        <v>31808</v>
      </c>
      <c r="L37" s="22">
        <v>16786</v>
      </c>
      <c r="M37" s="22">
        <v>1418</v>
      </c>
      <c r="N37" s="22">
        <v>50012</v>
      </c>
      <c r="O37" s="22"/>
      <c r="P37" s="22"/>
      <c r="Q37" s="22"/>
      <c r="R37" s="22"/>
      <c r="S37" s="22"/>
      <c r="T37" s="22"/>
      <c r="U37" s="22"/>
      <c r="V37" s="22"/>
      <c r="W37" s="22">
        <v>83648</v>
      </c>
      <c r="X37" s="22">
        <v>67500</v>
      </c>
      <c r="Y37" s="22">
        <v>16148</v>
      </c>
      <c r="Z37" s="23">
        <v>23.922962962962963</v>
      </c>
      <c r="AA37" s="20">
        <v>135000</v>
      </c>
    </row>
    <row r="38" spans="1:27" x14ac:dyDescent="0.25">
      <c r="A38" s="19" t="s">
        <v>64</v>
      </c>
      <c r="B38" s="15" t="s">
        <v>32</v>
      </c>
      <c r="C38" s="20">
        <v>70516622</v>
      </c>
      <c r="D38" s="20"/>
      <c r="E38" s="21">
        <v>32668790</v>
      </c>
      <c r="F38" s="22">
        <v>32668790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16334394</v>
      </c>
      <c r="Y38" s="22">
        <v>-16334394</v>
      </c>
      <c r="Z38" s="23">
        <v>-100</v>
      </c>
      <c r="AA38" s="20">
        <v>32668790</v>
      </c>
    </row>
    <row r="39" spans="1:27" x14ac:dyDescent="0.25">
      <c r="A39" s="19" t="s">
        <v>65</v>
      </c>
      <c r="B39" s="15" t="s">
        <v>32</v>
      </c>
      <c r="C39" s="20">
        <v>4780517</v>
      </c>
      <c r="D39" s="20"/>
      <c r="E39" s="21">
        <v>3454997</v>
      </c>
      <c r="F39" s="22">
        <v>3454997</v>
      </c>
      <c r="G39" s="22">
        <v>181269</v>
      </c>
      <c r="H39" s="22">
        <v>181269</v>
      </c>
      <c r="I39" s="22">
        <v>1066413</v>
      </c>
      <c r="J39" s="22">
        <v>1428951</v>
      </c>
      <c r="K39" s="22">
        <v>1057889</v>
      </c>
      <c r="L39" s="22">
        <v>606546</v>
      </c>
      <c r="M39" s="22"/>
      <c r="N39" s="22">
        <v>1664435</v>
      </c>
      <c r="O39" s="22"/>
      <c r="P39" s="22"/>
      <c r="Q39" s="22"/>
      <c r="R39" s="22"/>
      <c r="S39" s="22"/>
      <c r="T39" s="22"/>
      <c r="U39" s="22"/>
      <c r="V39" s="22"/>
      <c r="W39" s="22">
        <v>3093386</v>
      </c>
      <c r="X39" s="22">
        <v>1727496</v>
      </c>
      <c r="Y39" s="22">
        <v>1365890</v>
      </c>
      <c r="Z39" s="23">
        <v>79.06762157481117</v>
      </c>
      <c r="AA39" s="20">
        <v>3454997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6119109</v>
      </c>
      <c r="D41" s="20"/>
      <c r="E41" s="21">
        <v>2895426</v>
      </c>
      <c r="F41" s="22">
        <v>2895426</v>
      </c>
      <c r="G41" s="22">
        <v>274485</v>
      </c>
      <c r="H41" s="22">
        <v>336104</v>
      </c>
      <c r="I41" s="22">
        <v>240233</v>
      </c>
      <c r="J41" s="22">
        <v>850822</v>
      </c>
      <c r="K41" s="22">
        <v>611815</v>
      </c>
      <c r="L41" s="22">
        <v>149545</v>
      </c>
      <c r="M41" s="22">
        <v>210646</v>
      </c>
      <c r="N41" s="22">
        <v>972006</v>
      </c>
      <c r="O41" s="22"/>
      <c r="P41" s="22"/>
      <c r="Q41" s="22"/>
      <c r="R41" s="22"/>
      <c r="S41" s="22"/>
      <c r="T41" s="22"/>
      <c r="U41" s="22"/>
      <c r="V41" s="22"/>
      <c r="W41" s="22">
        <v>1822828</v>
      </c>
      <c r="X41" s="22">
        <v>1447716</v>
      </c>
      <c r="Y41" s="22">
        <v>375112</v>
      </c>
      <c r="Z41" s="23">
        <v>25.910606776467208</v>
      </c>
      <c r="AA41" s="20">
        <v>2895426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6922809</v>
      </c>
      <c r="D43" s="20"/>
      <c r="E43" s="21">
        <v>8102251</v>
      </c>
      <c r="F43" s="22">
        <v>8102251</v>
      </c>
      <c r="G43" s="22">
        <v>397393</v>
      </c>
      <c r="H43" s="22">
        <v>552552</v>
      </c>
      <c r="I43" s="22">
        <v>261676</v>
      </c>
      <c r="J43" s="22">
        <v>1211621</v>
      </c>
      <c r="K43" s="22">
        <v>245356</v>
      </c>
      <c r="L43" s="22">
        <v>221123</v>
      </c>
      <c r="M43" s="22">
        <v>196648</v>
      </c>
      <c r="N43" s="22">
        <v>663127</v>
      </c>
      <c r="O43" s="22"/>
      <c r="P43" s="22"/>
      <c r="Q43" s="22"/>
      <c r="R43" s="22"/>
      <c r="S43" s="22"/>
      <c r="T43" s="22"/>
      <c r="U43" s="22"/>
      <c r="V43" s="22"/>
      <c r="W43" s="22">
        <v>1874748</v>
      </c>
      <c r="X43" s="22">
        <v>4051128</v>
      </c>
      <c r="Y43" s="22">
        <v>-2176380</v>
      </c>
      <c r="Z43" s="23">
        <v>-53.722814978939205</v>
      </c>
      <c r="AA43" s="20">
        <v>8102251</v>
      </c>
    </row>
    <row r="44" spans="1:27" x14ac:dyDescent="0.25">
      <c r="A44" s="19" t="s">
        <v>69</v>
      </c>
      <c r="B44" s="15" t="s">
        <v>32</v>
      </c>
      <c r="C44" s="20">
        <v>5850017</v>
      </c>
      <c r="D44" s="20"/>
      <c r="E44" s="21">
        <v>4436604</v>
      </c>
      <c r="F44" s="22">
        <v>4436604</v>
      </c>
      <c r="G44" s="22">
        <v>88776</v>
      </c>
      <c r="H44" s="22">
        <v>621399</v>
      </c>
      <c r="I44" s="22">
        <v>549527</v>
      </c>
      <c r="J44" s="22">
        <v>1259702</v>
      </c>
      <c r="K44" s="22">
        <v>905481</v>
      </c>
      <c r="L44" s="22">
        <v>87262</v>
      </c>
      <c r="M44" s="22">
        <v>612902</v>
      </c>
      <c r="N44" s="22">
        <v>1605645</v>
      </c>
      <c r="O44" s="22"/>
      <c r="P44" s="22"/>
      <c r="Q44" s="22"/>
      <c r="R44" s="22"/>
      <c r="S44" s="22"/>
      <c r="T44" s="22"/>
      <c r="U44" s="22"/>
      <c r="V44" s="22"/>
      <c r="W44" s="22">
        <v>2865347</v>
      </c>
      <c r="X44" s="22">
        <v>2218332</v>
      </c>
      <c r="Y44" s="22">
        <v>647015</v>
      </c>
      <c r="Z44" s="23">
        <v>29.166734285039393</v>
      </c>
      <c r="AA44" s="20">
        <v>4436604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163686436</v>
      </c>
      <c r="D47" s="29">
        <f t="shared" ref="D47:Y47" si="1">SUM(D34:D46)</f>
        <v>0</v>
      </c>
      <c r="E47" s="30">
        <f t="shared" si="1"/>
        <v>128131841</v>
      </c>
      <c r="F47" s="31">
        <f t="shared" si="1"/>
        <v>128131841</v>
      </c>
      <c r="G47" s="31">
        <f t="shared" si="1"/>
        <v>6290772</v>
      </c>
      <c r="H47" s="31">
        <f t="shared" si="1"/>
        <v>8403368</v>
      </c>
      <c r="I47" s="31">
        <f t="shared" si="1"/>
        <v>7700695</v>
      </c>
      <c r="J47" s="31">
        <f t="shared" si="1"/>
        <v>22394835</v>
      </c>
      <c r="K47" s="31">
        <f t="shared" si="1"/>
        <v>8432213</v>
      </c>
      <c r="L47" s="31">
        <f t="shared" si="1"/>
        <v>6697914</v>
      </c>
      <c r="M47" s="31">
        <f t="shared" si="1"/>
        <v>7237928</v>
      </c>
      <c r="N47" s="31">
        <f t="shared" si="1"/>
        <v>22368055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44762890</v>
      </c>
      <c r="X47" s="31">
        <f t="shared" si="1"/>
        <v>64065954</v>
      </c>
      <c r="Y47" s="31">
        <f t="shared" si="1"/>
        <v>-19303064</v>
      </c>
      <c r="Z47" s="32">
        <f>+IF(X47&lt;&gt;0,+(Y47/X47)*100,0)</f>
        <v>-30.129987606209692</v>
      </c>
      <c r="AA47" s="29">
        <f>SUM(AA34:AA46)</f>
        <v>128131841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-9544149</v>
      </c>
      <c r="D48" s="39">
        <f t="shared" si="2"/>
        <v>0</v>
      </c>
      <c r="E48" s="40">
        <f t="shared" si="2"/>
        <v>37332426</v>
      </c>
      <c r="F48" s="41">
        <f t="shared" si="2"/>
        <v>37332426</v>
      </c>
      <c r="G48" s="41">
        <f t="shared" si="2"/>
        <v>24286212</v>
      </c>
      <c r="H48" s="41">
        <f t="shared" si="2"/>
        <v>1174497</v>
      </c>
      <c r="I48" s="41">
        <f t="shared" si="2"/>
        <v>1916683</v>
      </c>
      <c r="J48" s="41">
        <f t="shared" si="2"/>
        <v>27377392</v>
      </c>
      <c r="K48" s="41">
        <f t="shared" si="2"/>
        <v>1151626</v>
      </c>
      <c r="L48" s="41">
        <f t="shared" si="2"/>
        <v>2252651</v>
      </c>
      <c r="M48" s="41">
        <f t="shared" si="2"/>
        <v>19136659</v>
      </c>
      <c r="N48" s="41">
        <f t="shared" si="2"/>
        <v>22540936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49918328</v>
      </c>
      <c r="X48" s="41">
        <f t="shared" si="2"/>
        <v>18666192</v>
      </c>
      <c r="Y48" s="41">
        <f t="shared" si="2"/>
        <v>31252136</v>
      </c>
      <c r="Z48" s="42">
        <f>+IF(X48&lt;&gt;0,+(Y48/X48)*100,0)</f>
        <v>167.42641455739874</v>
      </c>
      <c r="AA48" s="39">
        <f>+AA32-AA47</f>
        <v>37332426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-9544149</v>
      </c>
      <c r="D51" s="48">
        <f t="shared" si="3"/>
        <v>0</v>
      </c>
      <c r="E51" s="49">
        <f t="shared" si="3"/>
        <v>37332426</v>
      </c>
      <c r="F51" s="50">
        <f t="shared" si="3"/>
        <v>37332426</v>
      </c>
      <c r="G51" s="50">
        <f t="shared" si="3"/>
        <v>24286212</v>
      </c>
      <c r="H51" s="50">
        <f t="shared" si="3"/>
        <v>1174497</v>
      </c>
      <c r="I51" s="50">
        <f t="shared" si="3"/>
        <v>1916683</v>
      </c>
      <c r="J51" s="50">
        <f t="shared" si="3"/>
        <v>27377392</v>
      </c>
      <c r="K51" s="50">
        <f t="shared" si="3"/>
        <v>1151626</v>
      </c>
      <c r="L51" s="50">
        <f t="shared" si="3"/>
        <v>2252651</v>
      </c>
      <c r="M51" s="50">
        <f t="shared" si="3"/>
        <v>19136659</v>
      </c>
      <c r="N51" s="50">
        <f t="shared" si="3"/>
        <v>22540936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49918328</v>
      </c>
      <c r="X51" s="50">
        <f t="shared" si="3"/>
        <v>18666192</v>
      </c>
      <c r="Y51" s="50">
        <f t="shared" si="3"/>
        <v>31252136</v>
      </c>
      <c r="Z51" s="51">
        <f>+IF(X51&lt;&gt;0,+(Y51/X51)*100,0)</f>
        <v>167.42641455739874</v>
      </c>
      <c r="AA51" s="48">
        <f>SUM(AA48:AA50)</f>
        <v>37332426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-9544149</v>
      </c>
      <c r="D53" s="54">
        <f>+D51-D52</f>
        <v>0</v>
      </c>
      <c r="E53" s="55">
        <f t="shared" si="4"/>
        <v>37332426</v>
      </c>
      <c r="F53" s="56">
        <f t="shared" si="4"/>
        <v>37332426</v>
      </c>
      <c r="G53" s="56">
        <f t="shared" si="4"/>
        <v>24286212</v>
      </c>
      <c r="H53" s="56">
        <f t="shared" si="4"/>
        <v>1174497</v>
      </c>
      <c r="I53" s="56">
        <f t="shared" si="4"/>
        <v>1916683</v>
      </c>
      <c r="J53" s="56">
        <f t="shared" si="4"/>
        <v>27377392</v>
      </c>
      <c r="K53" s="56">
        <f t="shared" si="4"/>
        <v>1151626</v>
      </c>
      <c r="L53" s="56">
        <f t="shared" si="4"/>
        <v>2252651</v>
      </c>
      <c r="M53" s="56">
        <f t="shared" si="4"/>
        <v>19136659</v>
      </c>
      <c r="N53" s="56">
        <f t="shared" si="4"/>
        <v>22540936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49918328</v>
      </c>
      <c r="X53" s="56">
        <f t="shared" si="4"/>
        <v>18666192</v>
      </c>
      <c r="Y53" s="56">
        <f t="shared" si="4"/>
        <v>31252136</v>
      </c>
      <c r="Z53" s="57">
        <f>+IF(X53&lt;&gt;0,+(Y53/X53)*100,0)</f>
        <v>167.42641455739874</v>
      </c>
      <c r="AA53" s="54">
        <f>+AA51-AA52</f>
        <v>37332426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-9544149</v>
      </c>
      <c r="D56" s="48">
        <f>SUM(D53:D55)</f>
        <v>0</v>
      </c>
      <c r="E56" s="49">
        <f t="shared" si="5"/>
        <v>37332426</v>
      </c>
      <c r="F56" s="50">
        <f t="shared" si="5"/>
        <v>37332426</v>
      </c>
      <c r="G56" s="50">
        <f t="shared" si="5"/>
        <v>24286212</v>
      </c>
      <c r="H56" s="50">
        <f t="shared" si="5"/>
        <v>1174497</v>
      </c>
      <c r="I56" s="50">
        <f t="shared" si="5"/>
        <v>1916683</v>
      </c>
      <c r="J56" s="50">
        <f t="shared" si="5"/>
        <v>27377392</v>
      </c>
      <c r="K56" s="50">
        <f t="shared" si="5"/>
        <v>1151626</v>
      </c>
      <c r="L56" s="50">
        <f t="shared" si="5"/>
        <v>2252651</v>
      </c>
      <c r="M56" s="50">
        <f t="shared" si="5"/>
        <v>19136659</v>
      </c>
      <c r="N56" s="50">
        <f t="shared" si="5"/>
        <v>22540936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49918328</v>
      </c>
      <c r="X56" s="50">
        <f t="shared" si="5"/>
        <v>18666192</v>
      </c>
      <c r="Y56" s="50">
        <f t="shared" si="5"/>
        <v>31252136</v>
      </c>
      <c r="Z56" s="51">
        <f>+IF(X56&lt;&gt;0,+(Y56/X56)*100,0)</f>
        <v>167.42641455739874</v>
      </c>
      <c r="AA56" s="48">
        <f>SUM(AA53:AA55)</f>
        <v>37332426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-9544149</v>
      </c>
      <c r="D59" s="65">
        <f>SUM(D56:D58)</f>
        <v>0</v>
      </c>
      <c r="E59" s="66">
        <f t="shared" si="6"/>
        <v>37332426</v>
      </c>
      <c r="F59" s="67">
        <f t="shared" si="6"/>
        <v>37332426</v>
      </c>
      <c r="G59" s="67">
        <f t="shared" si="6"/>
        <v>24286212</v>
      </c>
      <c r="H59" s="67">
        <f t="shared" si="6"/>
        <v>1174497</v>
      </c>
      <c r="I59" s="67">
        <f t="shared" si="6"/>
        <v>1916683</v>
      </c>
      <c r="J59" s="67">
        <f t="shared" si="6"/>
        <v>27377392</v>
      </c>
      <c r="K59" s="67">
        <f t="shared" si="6"/>
        <v>1151626</v>
      </c>
      <c r="L59" s="67">
        <f t="shared" si="6"/>
        <v>2252651</v>
      </c>
      <c r="M59" s="67">
        <f t="shared" si="6"/>
        <v>19136659</v>
      </c>
      <c r="N59" s="67">
        <f t="shared" si="6"/>
        <v>22540936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49918328</v>
      </c>
      <c r="X59" s="67">
        <f t="shared" si="6"/>
        <v>18666192</v>
      </c>
      <c r="Y59" s="67">
        <f t="shared" si="6"/>
        <v>31252136</v>
      </c>
      <c r="Z59" s="68">
        <f>+IF(X59&lt;&gt;0,+(Y59/X59)*100,0)</f>
        <v>167.42641455739874</v>
      </c>
      <c r="AA59" s="65">
        <f>SUM(AA56:AA58)</f>
        <v>37332426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2004661</v>
      </c>
      <c r="D9" s="20"/>
      <c r="E9" s="21">
        <v>2104594</v>
      </c>
      <c r="F9" s="22">
        <v>2104594</v>
      </c>
      <c r="G9" s="22">
        <v>227906</v>
      </c>
      <c r="H9" s="22">
        <v>206168</v>
      </c>
      <c r="I9" s="22">
        <v>230600</v>
      </c>
      <c r="J9" s="22">
        <v>664674</v>
      </c>
      <c r="K9" s="22">
        <v>231237</v>
      </c>
      <c r="L9" s="22">
        <v>231719</v>
      </c>
      <c r="M9" s="22">
        <v>233003</v>
      </c>
      <c r="N9" s="22">
        <v>695959</v>
      </c>
      <c r="O9" s="22"/>
      <c r="P9" s="22"/>
      <c r="Q9" s="22"/>
      <c r="R9" s="22"/>
      <c r="S9" s="22"/>
      <c r="T9" s="22"/>
      <c r="U9" s="22"/>
      <c r="V9" s="22"/>
      <c r="W9" s="22">
        <v>1360633</v>
      </c>
      <c r="X9" s="22">
        <v>1052292</v>
      </c>
      <c r="Y9" s="22">
        <v>308341</v>
      </c>
      <c r="Z9" s="23">
        <v>29.301847776092565</v>
      </c>
      <c r="AA9" s="20">
        <v>2104594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1064794</v>
      </c>
      <c r="F13" s="22">
        <v>1064794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532398</v>
      </c>
      <c r="Y13" s="22">
        <v>-532398</v>
      </c>
      <c r="Z13" s="23">
        <v>-100</v>
      </c>
      <c r="AA13" s="20">
        <v>1064794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2004661</v>
      </c>
      <c r="D32" s="29">
        <f t="shared" ref="D32:Y32" si="0">SUM(D6:D31)</f>
        <v>0</v>
      </c>
      <c r="E32" s="30">
        <f t="shared" si="0"/>
        <v>3169388</v>
      </c>
      <c r="F32" s="31">
        <f t="shared" si="0"/>
        <v>3169388</v>
      </c>
      <c r="G32" s="31">
        <f t="shared" si="0"/>
        <v>227906</v>
      </c>
      <c r="H32" s="31">
        <f t="shared" si="0"/>
        <v>206168</v>
      </c>
      <c r="I32" s="31">
        <f t="shared" si="0"/>
        <v>230600</v>
      </c>
      <c r="J32" s="31">
        <f t="shared" si="0"/>
        <v>664674</v>
      </c>
      <c r="K32" s="31">
        <f t="shared" si="0"/>
        <v>231237</v>
      </c>
      <c r="L32" s="31">
        <f t="shared" si="0"/>
        <v>231719</v>
      </c>
      <c r="M32" s="31">
        <f t="shared" si="0"/>
        <v>233003</v>
      </c>
      <c r="N32" s="31">
        <f t="shared" si="0"/>
        <v>695959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1360633</v>
      </c>
      <c r="X32" s="31">
        <f t="shared" si="0"/>
        <v>1584690</v>
      </c>
      <c r="Y32" s="31">
        <f t="shared" si="0"/>
        <v>-224057</v>
      </c>
      <c r="Z32" s="32">
        <f>+IF(X32&lt;&gt;0,+(Y32/X32)*100,0)</f>
        <v>-14.138853655920085</v>
      </c>
      <c r="AA32" s="29">
        <f>SUM(AA6:AA31)</f>
        <v>3169388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2209801</v>
      </c>
      <c r="D34" s="20"/>
      <c r="E34" s="21">
        <v>2363576</v>
      </c>
      <c r="F34" s="22">
        <v>2363576</v>
      </c>
      <c r="G34" s="22">
        <v>194018</v>
      </c>
      <c r="H34" s="22">
        <v>154620</v>
      </c>
      <c r="I34" s="22">
        <v>168892</v>
      </c>
      <c r="J34" s="22">
        <v>517530</v>
      </c>
      <c r="K34" s="22">
        <v>160468</v>
      </c>
      <c r="L34" s="22">
        <v>156678</v>
      </c>
      <c r="M34" s="22">
        <v>292398</v>
      </c>
      <c r="N34" s="22">
        <v>609544</v>
      </c>
      <c r="O34" s="22"/>
      <c r="P34" s="22"/>
      <c r="Q34" s="22"/>
      <c r="R34" s="22"/>
      <c r="S34" s="22"/>
      <c r="T34" s="22"/>
      <c r="U34" s="22"/>
      <c r="V34" s="22"/>
      <c r="W34" s="22">
        <v>1127074</v>
      </c>
      <c r="X34" s="22">
        <v>1181790</v>
      </c>
      <c r="Y34" s="22">
        <v>-54716</v>
      </c>
      <c r="Z34" s="23">
        <v>-4.6299257905380822</v>
      </c>
      <c r="AA34" s="20">
        <v>2363576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131097</v>
      </c>
      <c r="D37" s="20"/>
      <c r="E37" s="21">
        <v>400000</v>
      </c>
      <c r="F37" s="22">
        <v>400000</v>
      </c>
      <c r="G37" s="22"/>
      <c r="H37" s="22">
        <v>1813</v>
      </c>
      <c r="I37" s="22"/>
      <c r="J37" s="22">
        <v>1813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1813</v>
      </c>
      <c r="X37" s="22">
        <v>199998</v>
      </c>
      <c r="Y37" s="22">
        <v>-198185</v>
      </c>
      <c r="Z37" s="23">
        <v>-99.09349093490934</v>
      </c>
      <c r="AA37" s="20">
        <v>400000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773653</v>
      </c>
      <c r="D39" s="20"/>
      <c r="E39" s="21"/>
      <c r="F39" s="22"/>
      <c r="G39" s="22">
        <v>78585</v>
      </c>
      <c r="H39" s="22">
        <v>78585</v>
      </c>
      <c r="I39" s="22">
        <v>76050</v>
      </c>
      <c r="J39" s="22">
        <v>233220</v>
      </c>
      <c r="K39" s="22">
        <v>78585</v>
      </c>
      <c r="L39" s="22"/>
      <c r="M39" s="22">
        <v>387</v>
      </c>
      <c r="N39" s="22">
        <v>78972</v>
      </c>
      <c r="O39" s="22"/>
      <c r="P39" s="22"/>
      <c r="Q39" s="22"/>
      <c r="R39" s="22"/>
      <c r="S39" s="22"/>
      <c r="T39" s="22"/>
      <c r="U39" s="22"/>
      <c r="V39" s="22"/>
      <c r="W39" s="22">
        <v>312192</v>
      </c>
      <c r="X39" s="22"/>
      <c r="Y39" s="22">
        <v>312192</v>
      </c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19259</v>
      </c>
      <c r="D41" s="20"/>
      <c r="E41" s="21">
        <v>520000</v>
      </c>
      <c r="F41" s="22">
        <v>520000</v>
      </c>
      <c r="G41" s="22"/>
      <c r="H41" s="22"/>
      <c r="I41" s="22"/>
      <c r="J41" s="22"/>
      <c r="K41" s="22"/>
      <c r="L41" s="22">
        <v>1923</v>
      </c>
      <c r="M41" s="22"/>
      <c r="N41" s="22">
        <v>1923</v>
      </c>
      <c r="O41" s="22"/>
      <c r="P41" s="22"/>
      <c r="Q41" s="22"/>
      <c r="R41" s="22"/>
      <c r="S41" s="22"/>
      <c r="T41" s="22"/>
      <c r="U41" s="22"/>
      <c r="V41" s="22"/>
      <c r="W41" s="22">
        <v>1923</v>
      </c>
      <c r="X41" s="22">
        <v>259998</v>
      </c>
      <c r="Y41" s="22">
        <v>-258075</v>
      </c>
      <c r="Z41" s="23">
        <v>-99.260378925991745</v>
      </c>
      <c r="AA41" s="20">
        <v>520000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18363</v>
      </c>
      <c r="D44" s="20"/>
      <c r="E44" s="21">
        <v>324298</v>
      </c>
      <c r="F44" s="22">
        <v>324298</v>
      </c>
      <c r="G44" s="22">
        <v>1610</v>
      </c>
      <c r="H44" s="22">
        <v>1285</v>
      </c>
      <c r="I44" s="22">
        <v>1393</v>
      </c>
      <c r="J44" s="22">
        <v>4288</v>
      </c>
      <c r="K44" s="22">
        <v>1452</v>
      </c>
      <c r="L44" s="22">
        <v>1278</v>
      </c>
      <c r="M44" s="22">
        <v>2632</v>
      </c>
      <c r="N44" s="22">
        <v>5362</v>
      </c>
      <c r="O44" s="22"/>
      <c r="P44" s="22"/>
      <c r="Q44" s="22"/>
      <c r="R44" s="22"/>
      <c r="S44" s="22"/>
      <c r="T44" s="22"/>
      <c r="U44" s="22"/>
      <c r="V44" s="22"/>
      <c r="W44" s="22">
        <v>9650</v>
      </c>
      <c r="X44" s="22">
        <v>162144</v>
      </c>
      <c r="Y44" s="22">
        <v>-152494</v>
      </c>
      <c r="Z44" s="23">
        <v>-94.048500098677721</v>
      </c>
      <c r="AA44" s="20">
        <v>324298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3152173</v>
      </c>
      <c r="D47" s="29">
        <f t="shared" ref="D47:Y47" si="1">SUM(D34:D46)</f>
        <v>0</v>
      </c>
      <c r="E47" s="30">
        <f t="shared" si="1"/>
        <v>3607874</v>
      </c>
      <c r="F47" s="31">
        <f t="shared" si="1"/>
        <v>3607874</v>
      </c>
      <c r="G47" s="31">
        <f t="shared" si="1"/>
        <v>274213</v>
      </c>
      <c r="H47" s="31">
        <f t="shared" si="1"/>
        <v>236303</v>
      </c>
      <c r="I47" s="31">
        <f t="shared" si="1"/>
        <v>246335</v>
      </c>
      <c r="J47" s="31">
        <f t="shared" si="1"/>
        <v>756851</v>
      </c>
      <c r="K47" s="31">
        <f t="shared" si="1"/>
        <v>240505</v>
      </c>
      <c r="L47" s="31">
        <f t="shared" si="1"/>
        <v>159879</v>
      </c>
      <c r="M47" s="31">
        <f t="shared" si="1"/>
        <v>295417</v>
      </c>
      <c r="N47" s="31">
        <f t="shared" si="1"/>
        <v>695801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1452652</v>
      </c>
      <c r="X47" s="31">
        <f t="shared" si="1"/>
        <v>1803930</v>
      </c>
      <c r="Y47" s="31">
        <f t="shared" si="1"/>
        <v>-351278</v>
      </c>
      <c r="Z47" s="32">
        <f>+IF(X47&lt;&gt;0,+(Y47/X47)*100,0)</f>
        <v>-19.472928550442646</v>
      </c>
      <c r="AA47" s="29">
        <f>SUM(AA34:AA46)</f>
        <v>3607874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-1147512</v>
      </c>
      <c r="D48" s="39">
        <f t="shared" si="2"/>
        <v>0</v>
      </c>
      <c r="E48" s="40">
        <f t="shared" si="2"/>
        <v>-438486</v>
      </c>
      <c r="F48" s="41">
        <f t="shared" si="2"/>
        <v>-438486</v>
      </c>
      <c r="G48" s="41">
        <f t="shared" si="2"/>
        <v>-46307</v>
      </c>
      <c r="H48" s="41">
        <f t="shared" si="2"/>
        <v>-30135</v>
      </c>
      <c r="I48" s="41">
        <f t="shared" si="2"/>
        <v>-15735</v>
      </c>
      <c r="J48" s="41">
        <f t="shared" si="2"/>
        <v>-92177</v>
      </c>
      <c r="K48" s="41">
        <f t="shared" si="2"/>
        <v>-9268</v>
      </c>
      <c r="L48" s="41">
        <f t="shared" si="2"/>
        <v>71840</v>
      </c>
      <c r="M48" s="41">
        <f t="shared" si="2"/>
        <v>-62414</v>
      </c>
      <c r="N48" s="41">
        <f t="shared" si="2"/>
        <v>158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-92019</v>
      </c>
      <c r="X48" s="41">
        <f t="shared" si="2"/>
        <v>-219240</v>
      </c>
      <c r="Y48" s="41">
        <f t="shared" si="2"/>
        <v>127221</v>
      </c>
      <c r="Z48" s="42">
        <f>+IF(X48&lt;&gt;0,+(Y48/X48)*100,0)</f>
        <v>-58.028188286808977</v>
      </c>
      <c r="AA48" s="39">
        <f>+AA32-AA47</f>
        <v>-438486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-1147512</v>
      </c>
      <c r="D51" s="48">
        <f t="shared" si="3"/>
        <v>0</v>
      </c>
      <c r="E51" s="49">
        <f t="shared" si="3"/>
        <v>-438486</v>
      </c>
      <c r="F51" s="50">
        <f t="shared" si="3"/>
        <v>-438486</v>
      </c>
      <c r="G51" s="50">
        <f t="shared" si="3"/>
        <v>-46307</v>
      </c>
      <c r="H51" s="50">
        <f t="shared" si="3"/>
        <v>-30135</v>
      </c>
      <c r="I51" s="50">
        <f t="shared" si="3"/>
        <v>-15735</v>
      </c>
      <c r="J51" s="50">
        <f t="shared" si="3"/>
        <v>-92177</v>
      </c>
      <c r="K51" s="50">
        <f t="shared" si="3"/>
        <v>-9268</v>
      </c>
      <c r="L51" s="50">
        <f t="shared" si="3"/>
        <v>71840</v>
      </c>
      <c r="M51" s="50">
        <f t="shared" si="3"/>
        <v>-62414</v>
      </c>
      <c r="N51" s="50">
        <f t="shared" si="3"/>
        <v>158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-92019</v>
      </c>
      <c r="X51" s="50">
        <f t="shared" si="3"/>
        <v>-219240</v>
      </c>
      <c r="Y51" s="50">
        <f t="shared" si="3"/>
        <v>127221</v>
      </c>
      <c r="Z51" s="51">
        <f>+IF(X51&lt;&gt;0,+(Y51/X51)*100,0)</f>
        <v>-58.028188286808977</v>
      </c>
      <c r="AA51" s="48">
        <f>SUM(AA48:AA50)</f>
        <v>-438486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-1147512</v>
      </c>
      <c r="D53" s="54">
        <f>+D51-D52</f>
        <v>0</v>
      </c>
      <c r="E53" s="55">
        <f t="shared" si="4"/>
        <v>-438486</v>
      </c>
      <c r="F53" s="56">
        <f t="shared" si="4"/>
        <v>-438486</v>
      </c>
      <c r="G53" s="56">
        <f t="shared" si="4"/>
        <v>-46307</v>
      </c>
      <c r="H53" s="56">
        <f t="shared" si="4"/>
        <v>-30135</v>
      </c>
      <c r="I53" s="56">
        <f t="shared" si="4"/>
        <v>-15735</v>
      </c>
      <c r="J53" s="56">
        <f t="shared" si="4"/>
        <v>-92177</v>
      </c>
      <c r="K53" s="56">
        <f t="shared" si="4"/>
        <v>-9268</v>
      </c>
      <c r="L53" s="56">
        <f t="shared" si="4"/>
        <v>71840</v>
      </c>
      <c r="M53" s="56">
        <f t="shared" si="4"/>
        <v>-62414</v>
      </c>
      <c r="N53" s="56">
        <f t="shared" si="4"/>
        <v>158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-92019</v>
      </c>
      <c r="X53" s="56">
        <f t="shared" si="4"/>
        <v>-219240</v>
      </c>
      <c r="Y53" s="56">
        <f t="shared" si="4"/>
        <v>127221</v>
      </c>
      <c r="Z53" s="57">
        <f>+IF(X53&lt;&gt;0,+(Y53/X53)*100,0)</f>
        <v>-58.028188286808977</v>
      </c>
      <c r="AA53" s="54">
        <f>+AA51-AA52</f>
        <v>-438486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-1147512</v>
      </c>
      <c r="D56" s="48">
        <f>SUM(D53:D55)</f>
        <v>0</v>
      </c>
      <c r="E56" s="49">
        <f t="shared" si="5"/>
        <v>-438486</v>
      </c>
      <c r="F56" s="50">
        <f t="shared" si="5"/>
        <v>-438486</v>
      </c>
      <c r="G56" s="50">
        <f t="shared" si="5"/>
        <v>-46307</v>
      </c>
      <c r="H56" s="50">
        <f t="shared" si="5"/>
        <v>-30135</v>
      </c>
      <c r="I56" s="50">
        <f t="shared" si="5"/>
        <v>-15735</v>
      </c>
      <c r="J56" s="50">
        <f t="shared" si="5"/>
        <v>-92177</v>
      </c>
      <c r="K56" s="50">
        <f t="shared" si="5"/>
        <v>-9268</v>
      </c>
      <c r="L56" s="50">
        <f t="shared" si="5"/>
        <v>71840</v>
      </c>
      <c r="M56" s="50">
        <f t="shared" si="5"/>
        <v>-62414</v>
      </c>
      <c r="N56" s="50">
        <f t="shared" si="5"/>
        <v>158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-92019</v>
      </c>
      <c r="X56" s="50">
        <f t="shared" si="5"/>
        <v>-219240</v>
      </c>
      <c r="Y56" s="50">
        <f t="shared" si="5"/>
        <v>127221</v>
      </c>
      <c r="Z56" s="51">
        <f>+IF(X56&lt;&gt;0,+(Y56/X56)*100,0)</f>
        <v>-58.028188286808977</v>
      </c>
      <c r="AA56" s="48">
        <f>SUM(AA53:AA55)</f>
        <v>-438486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-1147512</v>
      </c>
      <c r="D59" s="65">
        <f>SUM(D56:D58)</f>
        <v>0</v>
      </c>
      <c r="E59" s="66">
        <f t="shared" si="6"/>
        <v>-438486</v>
      </c>
      <c r="F59" s="67">
        <f t="shared" si="6"/>
        <v>-438486</v>
      </c>
      <c r="G59" s="67">
        <f t="shared" si="6"/>
        <v>-46307</v>
      </c>
      <c r="H59" s="67">
        <f t="shared" si="6"/>
        <v>-30135</v>
      </c>
      <c r="I59" s="67">
        <f t="shared" si="6"/>
        <v>-15735</v>
      </c>
      <c r="J59" s="67">
        <f t="shared" si="6"/>
        <v>-92177</v>
      </c>
      <c r="K59" s="67">
        <f t="shared" si="6"/>
        <v>-9268</v>
      </c>
      <c r="L59" s="67">
        <f t="shared" si="6"/>
        <v>71840</v>
      </c>
      <c r="M59" s="67">
        <f t="shared" si="6"/>
        <v>-62414</v>
      </c>
      <c r="N59" s="67">
        <f t="shared" si="6"/>
        <v>158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-92019</v>
      </c>
      <c r="X59" s="67">
        <f t="shared" si="6"/>
        <v>-219240</v>
      </c>
      <c r="Y59" s="67">
        <f t="shared" si="6"/>
        <v>127221</v>
      </c>
      <c r="Z59" s="68">
        <f>+IF(X59&lt;&gt;0,+(Y59/X59)*100,0)</f>
        <v>-58.028188286808977</v>
      </c>
      <c r="AA59" s="65">
        <f>SUM(AA56:AA58)</f>
        <v>-438486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1349161</v>
      </c>
      <c r="D9" s="20"/>
      <c r="E9" s="21">
        <v>2062872</v>
      </c>
      <c r="F9" s="22">
        <v>2062872</v>
      </c>
      <c r="G9" s="22">
        <v>3769475</v>
      </c>
      <c r="H9" s="22">
        <v>128017</v>
      </c>
      <c r="I9" s="22">
        <v>127725</v>
      </c>
      <c r="J9" s="22">
        <v>4025217</v>
      </c>
      <c r="K9" s="22">
        <v>127725</v>
      </c>
      <c r="L9" s="22">
        <v>127659</v>
      </c>
      <c r="M9" s="22">
        <v>-3513303</v>
      </c>
      <c r="N9" s="22">
        <v>-3257919</v>
      </c>
      <c r="O9" s="22"/>
      <c r="P9" s="22"/>
      <c r="Q9" s="22"/>
      <c r="R9" s="22"/>
      <c r="S9" s="22"/>
      <c r="T9" s="22"/>
      <c r="U9" s="22"/>
      <c r="V9" s="22"/>
      <c r="W9" s="22">
        <v>767298</v>
      </c>
      <c r="X9" s="22">
        <v>1031436</v>
      </c>
      <c r="Y9" s="22">
        <v>-264138</v>
      </c>
      <c r="Z9" s="23">
        <v>-25.608762928577246</v>
      </c>
      <c r="AA9" s="20">
        <v>2062872</v>
      </c>
    </row>
    <row r="10" spans="1:27" x14ac:dyDescent="0.25">
      <c r="A10" s="19" t="s">
        <v>38</v>
      </c>
      <c r="B10" s="15" t="s">
        <v>32</v>
      </c>
      <c r="C10" s="20">
        <v>21354</v>
      </c>
      <c r="D10" s="20"/>
      <c r="E10" s="21">
        <v>53184</v>
      </c>
      <c r="F10" s="22">
        <v>53184</v>
      </c>
      <c r="G10" s="22">
        <v>2246</v>
      </c>
      <c r="H10" s="22">
        <v>4851</v>
      </c>
      <c r="I10" s="22">
        <v>6117</v>
      </c>
      <c r="J10" s="22">
        <v>13214</v>
      </c>
      <c r="K10" s="22">
        <v>1595</v>
      </c>
      <c r="L10" s="22">
        <v>2625</v>
      </c>
      <c r="M10" s="22">
        <v>2894</v>
      </c>
      <c r="N10" s="22">
        <v>7114</v>
      </c>
      <c r="O10" s="22"/>
      <c r="P10" s="22"/>
      <c r="Q10" s="22"/>
      <c r="R10" s="22"/>
      <c r="S10" s="22"/>
      <c r="T10" s="22"/>
      <c r="U10" s="22"/>
      <c r="V10" s="22"/>
      <c r="W10" s="22">
        <v>20328</v>
      </c>
      <c r="X10" s="22">
        <v>26592</v>
      </c>
      <c r="Y10" s="22">
        <v>-6264</v>
      </c>
      <c r="Z10" s="23">
        <v>-23.555956678700358</v>
      </c>
      <c r="AA10" s="20">
        <v>53184</v>
      </c>
    </row>
    <row r="11" spans="1:27" x14ac:dyDescent="0.25">
      <c r="A11" s="19" t="s">
        <v>39</v>
      </c>
      <c r="B11" s="15" t="s">
        <v>32</v>
      </c>
      <c r="C11" s="20">
        <v>1195434</v>
      </c>
      <c r="D11" s="20"/>
      <c r="E11" s="21">
        <v>150000</v>
      </c>
      <c r="F11" s="22">
        <v>150000</v>
      </c>
      <c r="G11" s="22">
        <v>67874</v>
      </c>
      <c r="H11" s="22">
        <v>86195</v>
      </c>
      <c r="I11" s="22">
        <v>112169</v>
      </c>
      <c r="J11" s="22">
        <v>266238</v>
      </c>
      <c r="K11" s="22">
        <v>76847</v>
      </c>
      <c r="L11" s="22">
        <v>103876</v>
      </c>
      <c r="M11" s="22">
        <v>16160</v>
      </c>
      <c r="N11" s="22">
        <v>196883</v>
      </c>
      <c r="O11" s="22"/>
      <c r="P11" s="22"/>
      <c r="Q11" s="22"/>
      <c r="R11" s="22"/>
      <c r="S11" s="22"/>
      <c r="T11" s="22"/>
      <c r="U11" s="22"/>
      <c r="V11" s="22"/>
      <c r="W11" s="22">
        <v>463121</v>
      </c>
      <c r="X11" s="22">
        <v>75000</v>
      </c>
      <c r="Y11" s="22">
        <v>388121</v>
      </c>
      <c r="Z11" s="23">
        <v>517.49466666666672</v>
      </c>
      <c r="AA11" s="20">
        <v>150000</v>
      </c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325145</v>
      </c>
      <c r="D23" s="20"/>
      <c r="E23" s="21">
        <v>600000</v>
      </c>
      <c r="F23" s="22">
        <v>600000</v>
      </c>
      <c r="G23" s="22">
        <v>2650</v>
      </c>
      <c r="H23" s="22">
        <v>1641</v>
      </c>
      <c r="I23" s="22">
        <v>2701</v>
      </c>
      <c r="J23" s="22">
        <v>6992</v>
      </c>
      <c r="K23" s="22">
        <v>3581</v>
      </c>
      <c r="L23" s="22">
        <v>2599</v>
      </c>
      <c r="M23" s="22">
        <v>-30974</v>
      </c>
      <c r="N23" s="22">
        <v>-24794</v>
      </c>
      <c r="O23" s="22"/>
      <c r="P23" s="22"/>
      <c r="Q23" s="22"/>
      <c r="R23" s="22"/>
      <c r="S23" s="22"/>
      <c r="T23" s="22"/>
      <c r="U23" s="22"/>
      <c r="V23" s="22"/>
      <c r="W23" s="22">
        <v>-17802</v>
      </c>
      <c r="X23" s="22">
        <v>300000</v>
      </c>
      <c r="Y23" s="22">
        <v>-317802</v>
      </c>
      <c r="Z23" s="23">
        <v>-105.934</v>
      </c>
      <c r="AA23" s="20">
        <v>600000</v>
      </c>
    </row>
    <row r="24" spans="1:27" x14ac:dyDescent="0.25">
      <c r="A24" s="19" t="s">
        <v>52</v>
      </c>
      <c r="B24" s="15" t="s">
        <v>32</v>
      </c>
      <c r="C24" s="20">
        <v>445267</v>
      </c>
      <c r="D24" s="20"/>
      <c r="E24" s="21">
        <v>2250000</v>
      </c>
      <c r="F24" s="22">
        <v>2250000</v>
      </c>
      <c r="G24" s="22">
        <v>63807</v>
      </c>
      <c r="H24" s="22">
        <v>47558</v>
      </c>
      <c r="I24" s="22">
        <v>-101335</v>
      </c>
      <c r="J24" s="22">
        <v>10030</v>
      </c>
      <c r="K24" s="22">
        <v>55470</v>
      </c>
      <c r="L24" s="22">
        <v>40141</v>
      </c>
      <c r="M24" s="22">
        <v>-208098</v>
      </c>
      <c r="N24" s="22">
        <v>-112487</v>
      </c>
      <c r="O24" s="22"/>
      <c r="P24" s="22"/>
      <c r="Q24" s="22"/>
      <c r="R24" s="22"/>
      <c r="S24" s="22"/>
      <c r="T24" s="22"/>
      <c r="U24" s="22"/>
      <c r="V24" s="22"/>
      <c r="W24" s="22">
        <v>-102457</v>
      </c>
      <c r="X24" s="22">
        <v>1125000</v>
      </c>
      <c r="Y24" s="22">
        <v>-1227457</v>
      </c>
      <c r="Z24" s="23">
        <v>-109.1072888888889</v>
      </c>
      <c r="AA24" s="20">
        <v>2250000</v>
      </c>
    </row>
    <row r="25" spans="1:27" x14ac:dyDescent="0.25">
      <c r="A25" s="19" t="s">
        <v>53</v>
      </c>
      <c r="B25" s="15" t="s">
        <v>32</v>
      </c>
      <c r="C25" s="20">
        <v>3422296</v>
      </c>
      <c r="D25" s="20"/>
      <c r="E25" s="21">
        <v>2793996</v>
      </c>
      <c r="F25" s="22">
        <v>2793996</v>
      </c>
      <c r="G25" s="22"/>
      <c r="H25" s="22"/>
      <c r="I25" s="22">
        <v>802180</v>
      </c>
      <c r="J25" s="22">
        <v>802180</v>
      </c>
      <c r="K25" s="22"/>
      <c r="L25" s="22">
        <v>215041</v>
      </c>
      <c r="M25" s="22">
        <v>324813</v>
      </c>
      <c r="N25" s="22">
        <v>539854</v>
      </c>
      <c r="O25" s="22"/>
      <c r="P25" s="22"/>
      <c r="Q25" s="22"/>
      <c r="R25" s="22"/>
      <c r="S25" s="22"/>
      <c r="T25" s="22"/>
      <c r="U25" s="22"/>
      <c r="V25" s="22"/>
      <c r="W25" s="22">
        <v>1342034</v>
      </c>
      <c r="X25" s="22">
        <v>1396998</v>
      </c>
      <c r="Y25" s="22">
        <v>-54964</v>
      </c>
      <c r="Z25" s="23">
        <v>-3.9344365561010104</v>
      </c>
      <c r="AA25" s="20">
        <v>2793996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6758657</v>
      </c>
      <c r="D32" s="29">
        <f t="shared" ref="D32:Y32" si="0">SUM(D6:D31)</f>
        <v>0</v>
      </c>
      <c r="E32" s="30">
        <f t="shared" si="0"/>
        <v>7910052</v>
      </c>
      <c r="F32" s="31">
        <f t="shared" si="0"/>
        <v>7910052</v>
      </c>
      <c r="G32" s="31">
        <f t="shared" si="0"/>
        <v>3906052</v>
      </c>
      <c r="H32" s="31">
        <f t="shared" si="0"/>
        <v>268262</v>
      </c>
      <c r="I32" s="31">
        <f t="shared" si="0"/>
        <v>949557</v>
      </c>
      <c r="J32" s="31">
        <f t="shared" si="0"/>
        <v>5123871</v>
      </c>
      <c r="K32" s="31">
        <f t="shared" si="0"/>
        <v>265218</v>
      </c>
      <c r="L32" s="31">
        <f t="shared" si="0"/>
        <v>491941</v>
      </c>
      <c r="M32" s="31">
        <f t="shared" si="0"/>
        <v>-3408508</v>
      </c>
      <c r="N32" s="31">
        <f t="shared" si="0"/>
        <v>-2651349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2472522</v>
      </c>
      <c r="X32" s="31">
        <f t="shared" si="0"/>
        <v>3955026</v>
      </c>
      <c r="Y32" s="31">
        <f t="shared" si="0"/>
        <v>-1482504</v>
      </c>
      <c r="Z32" s="32">
        <f>+IF(X32&lt;&gt;0,+(Y32/X32)*100,0)</f>
        <v>-37.484051937964502</v>
      </c>
      <c r="AA32" s="29">
        <f>SUM(AA6:AA31)</f>
        <v>7910052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14551486</v>
      </c>
      <c r="D34" s="20"/>
      <c r="E34" s="21">
        <v>8759714</v>
      </c>
      <c r="F34" s="22">
        <v>8759714</v>
      </c>
      <c r="G34" s="22">
        <v>2064045</v>
      </c>
      <c r="H34" s="22">
        <v>737693</v>
      </c>
      <c r="I34" s="22">
        <v>1968328</v>
      </c>
      <c r="J34" s="22">
        <v>4770066</v>
      </c>
      <c r="K34" s="22">
        <v>785641</v>
      </c>
      <c r="L34" s="22">
        <v>1683604</v>
      </c>
      <c r="M34" s="22">
        <v>740829</v>
      </c>
      <c r="N34" s="22">
        <v>3210074</v>
      </c>
      <c r="O34" s="22"/>
      <c r="P34" s="22"/>
      <c r="Q34" s="22"/>
      <c r="R34" s="22"/>
      <c r="S34" s="22"/>
      <c r="T34" s="22"/>
      <c r="U34" s="22"/>
      <c r="V34" s="22"/>
      <c r="W34" s="22">
        <v>7980140</v>
      </c>
      <c r="X34" s="22">
        <v>4379856</v>
      </c>
      <c r="Y34" s="22">
        <v>3600284</v>
      </c>
      <c r="Z34" s="23">
        <v>82.200967337738959</v>
      </c>
      <c r="AA34" s="20">
        <v>8759714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1822</v>
      </c>
      <c r="D39" s="20"/>
      <c r="E39" s="21"/>
      <c r="F39" s="22"/>
      <c r="G39" s="22">
        <v>329</v>
      </c>
      <c r="H39" s="22">
        <v>329</v>
      </c>
      <c r="I39" s="22">
        <v>318</v>
      </c>
      <c r="J39" s="22">
        <v>976</v>
      </c>
      <c r="K39" s="22">
        <v>329</v>
      </c>
      <c r="L39" s="22">
        <v>318</v>
      </c>
      <c r="M39" s="22">
        <v>329</v>
      </c>
      <c r="N39" s="22">
        <v>976</v>
      </c>
      <c r="O39" s="22"/>
      <c r="P39" s="22"/>
      <c r="Q39" s="22"/>
      <c r="R39" s="22"/>
      <c r="S39" s="22"/>
      <c r="T39" s="22"/>
      <c r="U39" s="22"/>
      <c r="V39" s="22"/>
      <c r="W39" s="22">
        <v>1952</v>
      </c>
      <c r="X39" s="22"/>
      <c r="Y39" s="22">
        <v>1952</v>
      </c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1748066</v>
      </c>
      <c r="D41" s="20"/>
      <c r="E41" s="21">
        <v>4676124</v>
      </c>
      <c r="F41" s="22">
        <v>4676124</v>
      </c>
      <c r="G41" s="22">
        <v>8080</v>
      </c>
      <c r="H41" s="22">
        <v>1245879</v>
      </c>
      <c r="I41" s="22">
        <v>371275</v>
      </c>
      <c r="J41" s="22">
        <v>1625234</v>
      </c>
      <c r="K41" s="22">
        <v>114439</v>
      </c>
      <c r="L41" s="22">
        <v>-1372154</v>
      </c>
      <c r="M41" s="22">
        <v>3614151</v>
      </c>
      <c r="N41" s="22">
        <v>2356436</v>
      </c>
      <c r="O41" s="22"/>
      <c r="P41" s="22"/>
      <c r="Q41" s="22"/>
      <c r="R41" s="22"/>
      <c r="S41" s="22"/>
      <c r="T41" s="22"/>
      <c r="U41" s="22"/>
      <c r="V41" s="22"/>
      <c r="W41" s="22">
        <v>3981670</v>
      </c>
      <c r="X41" s="22">
        <v>2338058</v>
      </c>
      <c r="Y41" s="22">
        <v>1643612</v>
      </c>
      <c r="Z41" s="23">
        <v>70.298170532980791</v>
      </c>
      <c r="AA41" s="20">
        <v>4676124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4935563</v>
      </c>
      <c r="D44" s="20"/>
      <c r="E44" s="21">
        <v>6237372</v>
      </c>
      <c r="F44" s="22">
        <v>6237372</v>
      </c>
      <c r="G44" s="22">
        <v>130695</v>
      </c>
      <c r="H44" s="22">
        <v>146431</v>
      </c>
      <c r="I44" s="22">
        <v>435341</v>
      </c>
      <c r="J44" s="22">
        <v>712467</v>
      </c>
      <c r="K44" s="22">
        <v>155693</v>
      </c>
      <c r="L44" s="22">
        <v>252250</v>
      </c>
      <c r="M44" s="22">
        <v>378118</v>
      </c>
      <c r="N44" s="22">
        <v>786061</v>
      </c>
      <c r="O44" s="22"/>
      <c r="P44" s="22"/>
      <c r="Q44" s="22"/>
      <c r="R44" s="22"/>
      <c r="S44" s="22"/>
      <c r="T44" s="22"/>
      <c r="U44" s="22"/>
      <c r="V44" s="22"/>
      <c r="W44" s="22">
        <v>1498528</v>
      </c>
      <c r="X44" s="22">
        <v>3118686</v>
      </c>
      <c r="Y44" s="22">
        <v>-1620158</v>
      </c>
      <c r="Z44" s="23">
        <v>-51.950019976361837</v>
      </c>
      <c r="AA44" s="20">
        <v>6237372</v>
      </c>
    </row>
    <row r="45" spans="1:27" x14ac:dyDescent="0.25">
      <c r="A45" s="19" t="s">
        <v>70</v>
      </c>
      <c r="B45" s="15" t="s">
        <v>32</v>
      </c>
      <c r="C45" s="20">
        <v>908235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22145172</v>
      </c>
      <c r="D47" s="29">
        <f t="shared" ref="D47:Y47" si="1">SUM(D34:D46)</f>
        <v>0</v>
      </c>
      <c r="E47" s="30">
        <f t="shared" si="1"/>
        <v>19673210</v>
      </c>
      <c r="F47" s="31">
        <f t="shared" si="1"/>
        <v>19673210</v>
      </c>
      <c r="G47" s="31">
        <f t="shared" si="1"/>
        <v>2203149</v>
      </c>
      <c r="H47" s="31">
        <f t="shared" si="1"/>
        <v>2130332</v>
      </c>
      <c r="I47" s="31">
        <f t="shared" si="1"/>
        <v>2775262</v>
      </c>
      <c r="J47" s="31">
        <f t="shared" si="1"/>
        <v>7108743</v>
      </c>
      <c r="K47" s="31">
        <f t="shared" si="1"/>
        <v>1056102</v>
      </c>
      <c r="L47" s="31">
        <f t="shared" si="1"/>
        <v>564018</v>
      </c>
      <c r="M47" s="31">
        <f t="shared" si="1"/>
        <v>4733427</v>
      </c>
      <c r="N47" s="31">
        <f t="shared" si="1"/>
        <v>6353547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13462290</v>
      </c>
      <c r="X47" s="31">
        <f t="shared" si="1"/>
        <v>9836600</v>
      </c>
      <c r="Y47" s="31">
        <f t="shared" si="1"/>
        <v>3625690</v>
      </c>
      <c r="Z47" s="32">
        <f>+IF(X47&lt;&gt;0,+(Y47/X47)*100,0)</f>
        <v>36.859178984608505</v>
      </c>
      <c r="AA47" s="29">
        <f>SUM(AA34:AA46)</f>
        <v>19673210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-15386515</v>
      </c>
      <c r="D48" s="39">
        <f t="shared" si="2"/>
        <v>0</v>
      </c>
      <c r="E48" s="40">
        <f t="shared" si="2"/>
        <v>-11763158</v>
      </c>
      <c r="F48" s="41">
        <f t="shared" si="2"/>
        <v>-11763158</v>
      </c>
      <c r="G48" s="41">
        <f t="shared" si="2"/>
        <v>1702903</v>
      </c>
      <c r="H48" s="41">
        <f t="shared" si="2"/>
        <v>-1862070</v>
      </c>
      <c r="I48" s="41">
        <f t="shared" si="2"/>
        <v>-1825705</v>
      </c>
      <c r="J48" s="41">
        <f t="shared" si="2"/>
        <v>-1984872</v>
      </c>
      <c r="K48" s="41">
        <f t="shared" si="2"/>
        <v>-790884</v>
      </c>
      <c r="L48" s="41">
        <f t="shared" si="2"/>
        <v>-72077</v>
      </c>
      <c r="M48" s="41">
        <f t="shared" si="2"/>
        <v>-8141935</v>
      </c>
      <c r="N48" s="41">
        <f t="shared" si="2"/>
        <v>-9004896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-10989768</v>
      </c>
      <c r="X48" s="41">
        <f t="shared" si="2"/>
        <v>-5881574</v>
      </c>
      <c r="Y48" s="41">
        <f t="shared" si="2"/>
        <v>-5108194</v>
      </c>
      <c r="Z48" s="42">
        <f>+IF(X48&lt;&gt;0,+(Y48/X48)*100,0)</f>
        <v>86.850798782774817</v>
      </c>
      <c r="AA48" s="39">
        <f>+AA32-AA47</f>
        <v>-11763158</v>
      </c>
    </row>
    <row r="49" spans="1:27" x14ac:dyDescent="0.25">
      <c r="A49" s="43" t="s">
        <v>74</v>
      </c>
      <c r="B49" s="15" t="s">
        <v>32</v>
      </c>
      <c r="C49" s="20">
        <v>4863827</v>
      </c>
      <c r="D49" s="20"/>
      <c r="E49" s="21"/>
      <c r="F49" s="22"/>
      <c r="G49" s="22"/>
      <c r="H49" s="22"/>
      <c r="I49" s="22">
        <v>1105235</v>
      </c>
      <c r="J49" s="22">
        <v>1105235</v>
      </c>
      <c r="K49" s="22"/>
      <c r="L49" s="22">
        <v>447355</v>
      </c>
      <c r="M49" s="22"/>
      <c r="N49" s="22">
        <v>447355</v>
      </c>
      <c r="O49" s="22"/>
      <c r="P49" s="22"/>
      <c r="Q49" s="22"/>
      <c r="R49" s="22"/>
      <c r="S49" s="22"/>
      <c r="T49" s="22"/>
      <c r="U49" s="22"/>
      <c r="V49" s="22"/>
      <c r="W49" s="22">
        <v>1552590</v>
      </c>
      <c r="X49" s="22"/>
      <c r="Y49" s="22">
        <v>1552590</v>
      </c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-10522688</v>
      </c>
      <c r="D51" s="48">
        <f t="shared" si="3"/>
        <v>0</v>
      </c>
      <c r="E51" s="49">
        <f t="shared" si="3"/>
        <v>-11763158</v>
      </c>
      <c r="F51" s="50">
        <f t="shared" si="3"/>
        <v>-11763158</v>
      </c>
      <c r="G51" s="50">
        <f t="shared" si="3"/>
        <v>1702903</v>
      </c>
      <c r="H51" s="50">
        <f t="shared" si="3"/>
        <v>-1862070</v>
      </c>
      <c r="I51" s="50">
        <f t="shared" si="3"/>
        <v>-720470</v>
      </c>
      <c r="J51" s="50">
        <f t="shared" si="3"/>
        <v>-879637</v>
      </c>
      <c r="K51" s="50">
        <f t="shared" si="3"/>
        <v>-790884</v>
      </c>
      <c r="L51" s="50">
        <f t="shared" si="3"/>
        <v>375278</v>
      </c>
      <c r="M51" s="50">
        <f t="shared" si="3"/>
        <v>-8141935</v>
      </c>
      <c r="N51" s="50">
        <f t="shared" si="3"/>
        <v>-8557541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-9437178</v>
      </c>
      <c r="X51" s="50">
        <f t="shared" si="3"/>
        <v>-5881574</v>
      </c>
      <c r="Y51" s="50">
        <f t="shared" si="3"/>
        <v>-3555604</v>
      </c>
      <c r="Z51" s="51">
        <f>+IF(X51&lt;&gt;0,+(Y51/X51)*100,0)</f>
        <v>60.453273222440117</v>
      </c>
      <c r="AA51" s="48">
        <f>SUM(AA48:AA50)</f>
        <v>-11763158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-10522688</v>
      </c>
      <c r="D53" s="54">
        <f>+D51-D52</f>
        <v>0</v>
      </c>
      <c r="E53" s="55">
        <f t="shared" si="4"/>
        <v>-11763158</v>
      </c>
      <c r="F53" s="56">
        <f t="shared" si="4"/>
        <v>-11763158</v>
      </c>
      <c r="G53" s="56">
        <f t="shared" si="4"/>
        <v>1702903</v>
      </c>
      <c r="H53" s="56">
        <f t="shared" si="4"/>
        <v>-1862070</v>
      </c>
      <c r="I53" s="56">
        <f t="shared" si="4"/>
        <v>-720470</v>
      </c>
      <c r="J53" s="56">
        <f t="shared" si="4"/>
        <v>-879637</v>
      </c>
      <c r="K53" s="56">
        <f t="shared" si="4"/>
        <v>-790884</v>
      </c>
      <c r="L53" s="56">
        <f t="shared" si="4"/>
        <v>375278</v>
      </c>
      <c r="M53" s="56">
        <f t="shared" si="4"/>
        <v>-8141935</v>
      </c>
      <c r="N53" s="56">
        <f t="shared" si="4"/>
        <v>-8557541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-9437178</v>
      </c>
      <c r="X53" s="56">
        <f t="shared" si="4"/>
        <v>-5881574</v>
      </c>
      <c r="Y53" s="56">
        <f t="shared" si="4"/>
        <v>-3555604</v>
      </c>
      <c r="Z53" s="57">
        <f>+IF(X53&lt;&gt;0,+(Y53/X53)*100,0)</f>
        <v>60.453273222440117</v>
      </c>
      <c r="AA53" s="54">
        <f>+AA51-AA52</f>
        <v>-11763158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-10522688</v>
      </c>
      <c r="D56" s="48">
        <f>SUM(D53:D55)</f>
        <v>0</v>
      </c>
      <c r="E56" s="49">
        <f t="shared" si="5"/>
        <v>-11763158</v>
      </c>
      <c r="F56" s="50">
        <f t="shared" si="5"/>
        <v>-11763158</v>
      </c>
      <c r="G56" s="50">
        <f t="shared" si="5"/>
        <v>1702903</v>
      </c>
      <c r="H56" s="50">
        <f t="shared" si="5"/>
        <v>-1862070</v>
      </c>
      <c r="I56" s="50">
        <f t="shared" si="5"/>
        <v>-720470</v>
      </c>
      <c r="J56" s="50">
        <f t="shared" si="5"/>
        <v>-879637</v>
      </c>
      <c r="K56" s="50">
        <f t="shared" si="5"/>
        <v>-790884</v>
      </c>
      <c r="L56" s="50">
        <f t="shared" si="5"/>
        <v>375278</v>
      </c>
      <c r="M56" s="50">
        <f t="shared" si="5"/>
        <v>-8141935</v>
      </c>
      <c r="N56" s="50">
        <f t="shared" si="5"/>
        <v>-8557541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-9437178</v>
      </c>
      <c r="X56" s="50">
        <f t="shared" si="5"/>
        <v>-5881574</v>
      </c>
      <c r="Y56" s="50">
        <f t="shared" si="5"/>
        <v>-3555604</v>
      </c>
      <c r="Z56" s="51">
        <f>+IF(X56&lt;&gt;0,+(Y56/X56)*100,0)</f>
        <v>60.453273222440117</v>
      </c>
      <c r="AA56" s="48">
        <f>SUM(AA53:AA55)</f>
        <v>-11763158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-10522688</v>
      </c>
      <c r="D59" s="65">
        <f>SUM(D56:D58)</f>
        <v>0</v>
      </c>
      <c r="E59" s="66">
        <f t="shared" si="6"/>
        <v>-11763158</v>
      </c>
      <c r="F59" s="67">
        <f t="shared" si="6"/>
        <v>-11763158</v>
      </c>
      <c r="G59" s="67">
        <f t="shared" si="6"/>
        <v>1702903</v>
      </c>
      <c r="H59" s="67">
        <f t="shared" si="6"/>
        <v>-1862070</v>
      </c>
      <c r="I59" s="67">
        <f t="shared" si="6"/>
        <v>-720470</v>
      </c>
      <c r="J59" s="67">
        <f t="shared" si="6"/>
        <v>-879637</v>
      </c>
      <c r="K59" s="67">
        <f t="shared" si="6"/>
        <v>-790884</v>
      </c>
      <c r="L59" s="67">
        <f t="shared" si="6"/>
        <v>375278</v>
      </c>
      <c r="M59" s="67">
        <f t="shared" si="6"/>
        <v>-8141935</v>
      </c>
      <c r="N59" s="67">
        <f t="shared" si="6"/>
        <v>-8557541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-9437178</v>
      </c>
      <c r="X59" s="67">
        <f t="shared" si="6"/>
        <v>-5881574</v>
      </c>
      <c r="Y59" s="67">
        <f t="shared" si="6"/>
        <v>-3555604</v>
      </c>
      <c r="Z59" s="68">
        <f>+IF(X59&lt;&gt;0,+(Y59/X59)*100,0)</f>
        <v>60.453273222440117</v>
      </c>
      <c r="AA59" s="65">
        <f>SUM(AA56:AA58)</f>
        <v>-11763158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11398421</v>
      </c>
      <c r="D9" s="20"/>
      <c r="E9" s="21">
        <v>11511004</v>
      </c>
      <c r="F9" s="22">
        <v>11511004</v>
      </c>
      <c r="G9" s="22">
        <v>999021</v>
      </c>
      <c r="H9" s="22">
        <v>999021</v>
      </c>
      <c r="I9" s="22">
        <v>1000778</v>
      </c>
      <c r="J9" s="22">
        <v>2998820</v>
      </c>
      <c r="K9" s="22">
        <v>1000850</v>
      </c>
      <c r="L9" s="22">
        <v>1000935</v>
      </c>
      <c r="M9" s="22">
        <v>1000646</v>
      </c>
      <c r="N9" s="22">
        <v>3002431</v>
      </c>
      <c r="O9" s="22"/>
      <c r="P9" s="22"/>
      <c r="Q9" s="22"/>
      <c r="R9" s="22"/>
      <c r="S9" s="22"/>
      <c r="T9" s="22"/>
      <c r="U9" s="22"/>
      <c r="V9" s="22"/>
      <c r="W9" s="22">
        <v>6001251</v>
      </c>
      <c r="X9" s="22">
        <v>5755494</v>
      </c>
      <c r="Y9" s="22">
        <v>245757</v>
      </c>
      <c r="Z9" s="23">
        <v>4.2699549334948488</v>
      </c>
      <c r="AA9" s="20">
        <v>11511004</v>
      </c>
    </row>
    <row r="10" spans="1:27" x14ac:dyDescent="0.25">
      <c r="A10" s="19" t="s">
        <v>38</v>
      </c>
      <c r="B10" s="15" t="s">
        <v>32</v>
      </c>
      <c r="C10" s="20">
        <v>16961</v>
      </c>
      <c r="D10" s="20"/>
      <c r="E10" s="21"/>
      <c r="F10" s="22"/>
      <c r="G10" s="22">
        <v>6447</v>
      </c>
      <c r="H10" s="22">
        <v>2110</v>
      </c>
      <c r="I10" s="22">
        <v>2228</v>
      </c>
      <c r="J10" s="22">
        <v>10785</v>
      </c>
      <c r="K10" s="22">
        <v>2783</v>
      </c>
      <c r="L10" s="22">
        <v>1407</v>
      </c>
      <c r="M10" s="22">
        <v>1055</v>
      </c>
      <c r="N10" s="22">
        <v>5245</v>
      </c>
      <c r="O10" s="22"/>
      <c r="P10" s="22"/>
      <c r="Q10" s="22"/>
      <c r="R10" s="22"/>
      <c r="S10" s="22"/>
      <c r="T10" s="22"/>
      <c r="U10" s="22"/>
      <c r="V10" s="22"/>
      <c r="W10" s="22">
        <v>16030</v>
      </c>
      <c r="X10" s="22"/>
      <c r="Y10" s="22">
        <v>16030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-32686</v>
      </c>
      <c r="D13" s="20"/>
      <c r="E13" s="21">
        <v>211436</v>
      </c>
      <c r="F13" s="22">
        <v>211436</v>
      </c>
      <c r="G13" s="22">
        <v>242</v>
      </c>
      <c r="H13" s="22">
        <v>242</v>
      </c>
      <c r="I13" s="22">
        <v>242</v>
      </c>
      <c r="J13" s="22">
        <v>726</v>
      </c>
      <c r="K13" s="22">
        <v>242</v>
      </c>
      <c r="L13" s="22">
        <v>225</v>
      </c>
      <c r="M13" s="22">
        <v>145</v>
      </c>
      <c r="N13" s="22">
        <v>612</v>
      </c>
      <c r="O13" s="22"/>
      <c r="P13" s="22"/>
      <c r="Q13" s="22"/>
      <c r="R13" s="22"/>
      <c r="S13" s="22"/>
      <c r="T13" s="22"/>
      <c r="U13" s="22"/>
      <c r="V13" s="22"/>
      <c r="W13" s="22">
        <v>1338</v>
      </c>
      <c r="X13" s="22">
        <v>105720</v>
      </c>
      <c r="Y13" s="22">
        <v>-104382</v>
      </c>
      <c r="Z13" s="23">
        <v>-98.734392735527805</v>
      </c>
      <c r="AA13" s="20">
        <v>211436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11382696</v>
      </c>
      <c r="D32" s="29">
        <f t="shared" ref="D32:Y32" si="0">SUM(D6:D31)</f>
        <v>0</v>
      </c>
      <c r="E32" s="30">
        <f t="shared" si="0"/>
        <v>11722440</v>
      </c>
      <c r="F32" s="31">
        <f t="shared" si="0"/>
        <v>11722440</v>
      </c>
      <c r="G32" s="31">
        <f t="shared" si="0"/>
        <v>1005710</v>
      </c>
      <c r="H32" s="31">
        <f t="shared" si="0"/>
        <v>1001373</v>
      </c>
      <c r="I32" s="31">
        <f t="shared" si="0"/>
        <v>1003248</v>
      </c>
      <c r="J32" s="31">
        <f t="shared" si="0"/>
        <v>3010331</v>
      </c>
      <c r="K32" s="31">
        <f t="shared" si="0"/>
        <v>1003875</v>
      </c>
      <c r="L32" s="31">
        <f t="shared" si="0"/>
        <v>1002567</v>
      </c>
      <c r="M32" s="31">
        <f t="shared" si="0"/>
        <v>1001846</v>
      </c>
      <c r="N32" s="31">
        <f t="shared" si="0"/>
        <v>3008288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6018619</v>
      </c>
      <c r="X32" s="31">
        <f t="shared" si="0"/>
        <v>5861214</v>
      </c>
      <c r="Y32" s="31">
        <f t="shared" si="0"/>
        <v>157405</v>
      </c>
      <c r="Z32" s="32">
        <f>+IF(X32&lt;&gt;0,+(Y32/X32)*100,0)</f>
        <v>2.6855357951441459</v>
      </c>
      <c r="AA32" s="29">
        <f>SUM(AA6:AA31)</f>
        <v>11722440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24892294</v>
      </c>
      <c r="D38" s="20"/>
      <c r="E38" s="21"/>
      <c r="F38" s="22"/>
      <c r="G38" s="22">
        <v>488304</v>
      </c>
      <c r="H38" s="22">
        <v>488304</v>
      </c>
      <c r="I38" s="22">
        <v>488304</v>
      </c>
      <c r="J38" s="22">
        <v>1464912</v>
      </c>
      <c r="K38" s="22">
        <v>488304</v>
      </c>
      <c r="L38" s="22">
        <v>488304</v>
      </c>
      <c r="M38" s="22">
        <v>488304</v>
      </c>
      <c r="N38" s="22">
        <v>1464912</v>
      </c>
      <c r="O38" s="22"/>
      <c r="P38" s="22"/>
      <c r="Q38" s="22"/>
      <c r="R38" s="22"/>
      <c r="S38" s="22"/>
      <c r="T38" s="22"/>
      <c r="U38" s="22"/>
      <c r="V38" s="22"/>
      <c r="W38" s="22">
        <v>2929824</v>
      </c>
      <c r="X38" s="22"/>
      <c r="Y38" s="22">
        <v>2929824</v>
      </c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>
        <v>1352703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498312</v>
      </c>
      <c r="D41" s="20"/>
      <c r="E41" s="21">
        <v>550000</v>
      </c>
      <c r="F41" s="22">
        <v>550000</v>
      </c>
      <c r="G41" s="22"/>
      <c r="H41" s="22"/>
      <c r="I41" s="22"/>
      <c r="J41" s="22"/>
      <c r="K41" s="22">
        <v>176640</v>
      </c>
      <c r="L41" s="22"/>
      <c r="M41" s="22"/>
      <c r="N41" s="22">
        <v>176640</v>
      </c>
      <c r="O41" s="22"/>
      <c r="P41" s="22"/>
      <c r="Q41" s="22"/>
      <c r="R41" s="22"/>
      <c r="S41" s="22"/>
      <c r="T41" s="22"/>
      <c r="U41" s="22"/>
      <c r="V41" s="22"/>
      <c r="W41" s="22">
        <v>176640</v>
      </c>
      <c r="X41" s="22">
        <v>274998</v>
      </c>
      <c r="Y41" s="22">
        <v>-98358</v>
      </c>
      <c r="Z41" s="23">
        <v>-35.76680557676783</v>
      </c>
      <c r="AA41" s="20">
        <v>550000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4846952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1047</v>
      </c>
      <c r="D44" s="20"/>
      <c r="E44" s="21">
        <v>912171</v>
      </c>
      <c r="F44" s="22">
        <v>912171</v>
      </c>
      <c r="G44" s="22"/>
      <c r="H44" s="22"/>
      <c r="I44" s="22"/>
      <c r="J44" s="22"/>
      <c r="K44" s="22">
        <v>298000</v>
      </c>
      <c r="L44" s="22"/>
      <c r="M44" s="22"/>
      <c r="N44" s="22">
        <v>298000</v>
      </c>
      <c r="O44" s="22"/>
      <c r="P44" s="22"/>
      <c r="Q44" s="22"/>
      <c r="R44" s="22"/>
      <c r="S44" s="22"/>
      <c r="T44" s="22"/>
      <c r="U44" s="22"/>
      <c r="V44" s="22"/>
      <c r="W44" s="22">
        <v>298000</v>
      </c>
      <c r="X44" s="22">
        <v>456084</v>
      </c>
      <c r="Y44" s="22">
        <v>-158084</v>
      </c>
      <c r="Z44" s="23">
        <v>-34.661158909323717</v>
      </c>
      <c r="AA44" s="20">
        <v>912171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31591308</v>
      </c>
      <c r="D47" s="29">
        <f t="shared" ref="D47:Y47" si="1">SUM(D34:D46)</f>
        <v>0</v>
      </c>
      <c r="E47" s="30">
        <f t="shared" si="1"/>
        <v>1462171</v>
      </c>
      <c r="F47" s="31">
        <f t="shared" si="1"/>
        <v>1462171</v>
      </c>
      <c r="G47" s="31">
        <f t="shared" si="1"/>
        <v>488304</v>
      </c>
      <c r="H47" s="31">
        <f t="shared" si="1"/>
        <v>488304</v>
      </c>
      <c r="I47" s="31">
        <f t="shared" si="1"/>
        <v>488304</v>
      </c>
      <c r="J47" s="31">
        <f t="shared" si="1"/>
        <v>1464912</v>
      </c>
      <c r="K47" s="31">
        <f t="shared" si="1"/>
        <v>962944</v>
      </c>
      <c r="L47" s="31">
        <f t="shared" si="1"/>
        <v>488304</v>
      </c>
      <c r="M47" s="31">
        <f t="shared" si="1"/>
        <v>488304</v>
      </c>
      <c r="N47" s="31">
        <f t="shared" si="1"/>
        <v>1939552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3404464</v>
      </c>
      <c r="X47" s="31">
        <f t="shared" si="1"/>
        <v>731082</v>
      </c>
      <c r="Y47" s="31">
        <f t="shared" si="1"/>
        <v>2673382</v>
      </c>
      <c r="Z47" s="32">
        <f>+IF(X47&lt;&gt;0,+(Y47/X47)*100,0)</f>
        <v>365.67471227577755</v>
      </c>
      <c r="AA47" s="29">
        <f>SUM(AA34:AA46)</f>
        <v>1462171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-20208612</v>
      </c>
      <c r="D48" s="39">
        <f t="shared" si="2"/>
        <v>0</v>
      </c>
      <c r="E48" s="40">
        <f t="shared" si="2"/>
        <v>10260269</v>
      </c>
      <c r="F48" s="41">
        <f t="shared" si="2"/>
        <v>10260269</v>
      </c>
      <c r="G48" s="41">
        <f t="shared" si="2"/>
        <v>517406</v>
      </c>
      <c r="H48" s="41">
        <f t="shared" si="2"/>
        <v>513069</v>
      </c>
      <c r="I48" s="41">
        <f t="shared" si="2"/>
        <v>514944</v>
      </c>
      <c r="J48" s="41">
        <f t="shared" si="2"/>
        <v>1545419</v>
      </c>
      <c r="K48" s="41">
        <f t="shared" si="2"/>
        <v>40931</v>
      </c>
      <c r="L48" s="41">
        <f t="shared" si="2"/>
        <v>514263</v>
      </c>
      <c r="M48" s="41">
        <f t="shared" si="2"/>
        <v>513542</v>
      </c>
      <c r="N48" s="41">
        <f t="shared" si="2"/>
        <v>1068736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2614155</v>
      </c>
      <c r="X48" s="41">
        <f t="shared" si="2"/>
        <v>5130132</v>
      </c>
      <c r="Y48" s="41">
        <f t="shared" si="2"/>
        <v>-2515977</v>
      </c>
      <c r="Z48" s="42">
        <f>+IF(X48&lt;&gt;0,+(Y48/X48)*100,0)</f>
        <v>-49.043124036574497</v>
      </c>
      <c r="AA48" s="39">
        <f>+AA32-AA47</f>
        <v>10260269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-20208612</v>
      </c>
      <c r="D51" s="48">
        <f t="shared" si="3"/>
        <v>0</v>
      </c>
      <c r="E51" s="49">
        <f t="shared" si="3"/>
        <v>10260269</v>
      </c>
      <c r="F51" s="50">
        <f t="shared" si="3"/>
        <v>10260269</v>
      </c>
      <c r="G51" s="50">
        <f t="shared" si="3"/>
        <v>517406</v>
      </c>
      <c r="H51" s="50">
        <f t="shared" si="3"/>
        <v>513069</v>
      </c>
      <c r="I51" s="50">
        <f t="shared" si="3"/>
        <v>514944</v>
      </c>
      <c r="J51" s="50">
        <f t="shared" si="3"/>
        <v>1545419</v>
      </c>
      <c r="K51" s="50">
        <f t="shared" si="3"/>
        <v>40931</v>
      </c>
      <c r="L51" s="50">
        <f t="shared" si="3"/>
        <v>514263</v>
      </c>
      <c r="M51" s="50">
        <f t="shared" si="3"/>
        <v>513542</v>
      </c>
      <c r="N51" s="50">
        <f t="shared" si="3"/>
        <v>1068736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2614155</v>
      </c>
      <c r="X51" s="50">
        <f t="shared" si="3"/>
        <v>5130132</v>
      </c>
      <c r="Y51" s="50">
        <f t="shared" si="3"/>
        <v>-2515977</v>
      </c>
      <c r="Z51" s="51">
        <f>+IF(X51&lt;&gt;0,+(Y51/X51)*100,0)</f>
        <v>-49.043124036574497</v>
      </c>
      <c r="AA51" s="48">
        <f>SUM(AA48:AA50)</f>
        <v>10260269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-20208612</v>
      </c>
      <c r="D53" s="54">
        <f>+D51-D52</f>
        <v>0</v>
      </c>
      <c r="E53" s="55">
        <f t="shared" si="4"/>
        <v>10260269</v>
      </c>
      <c r="F53" s="56">
        <f t="shared" si="4"/>
        <v>10260269</v>
      </c>
      <c r="G53" s="56">
        <f t="shared" si="4"/>
        <v>517406</v>
      </c>
      <c r="H53" s="56">
        <f t="shared" si="4"/>
        <v>513069</v>
      </c>
      <c r="I53" s="56">
        <f t="shared" si="4"/>
        <v>514944</v>
      </c>
      <c r="J53" s="56">
        <f t="shared" si="4"/>
        <v>1545419</v>
      </c>
      <c r="K53" s="56">
        <f t="shared" si="4"/>
        <v>40931</v>
      </c>
      <c r="L53" s="56">
        <f t="shared" si="4"/>
        <v>514263</v>
      </c>
      <c r="M53" s="56">
        <f t="shared" si="4"/>
        <v>513542</v>
      </c>
      <c r="N53" s="56">
        <f t="shared" si="4"/>
        <v>1068736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2614155</v>
      </c>
      <c r="X53" s="56">
        <f t="shared" si="4"/>
        <v>5130132</v>
      </c>
      <c r="Y53" s="56">
        <f t="shared" si="4"/>
        <v>-2515977</v>
      </c>
      <c r="Z53" s="57">
        <f>+IF(X53&lt;&gt;0,+(Y53/X53)*100,0)</f>
        <v>-49.043124036574497</v>
      </c>
      <c r="AA53" s="54">
        <f>+AA51-AA52</f>
        <v>10260269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-20208612</v>
      </c>
      <c r="D56" s="48">
        <f>SUM(D53:D55)</f>
        <v>0</v>
      </c>
      <c r="E56" s="49">
        <f t="shared" si="5"/>
        <v>10260269</v>
      </c>
      <c r="F56" s="50">
        <f t="shared" si="5"/>
        <v>10260269</v>
      </c>
      <c r="G56" s="50">
        <f t="shared" si="5"/>
        <v>517406</v>
      </c>
      <c r="H56" s="50">
        <f t="shared" si="5"/>
        <v>513069</v>
      </c>
      <c r="I56" s="50">
        <f t="shared" si="5"/>
        <v>514944</v>
      </c>
      <c r="J56" s="50">
        <f t="shared" si="5"/>
        <v>1545419</v>
      </c>
      <c r="K56" s="50">
        <f t="shared" si="5"/>
        <v>40931</v>
      </c>
      <c r="L56" s="50">
        <f t="shared" si="5"/>
        <v>514263</v>
      </c>
      <c r="M56" s="50">
        <f t="shared" si="5"/>
        <v>513542</v>
      </c>
      <c r="N56" s="50">
        <f t="shared" si="5"/>
        <v>1068736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2614155</v>
      </c>
      <c r="X56" s="50">
        <f t="shared" si="5"/>
        <v>5130132</v>
      </c>
      <c r="Y56" s="50">
        <f t="shared" si="5"/>
        <v>-2515977</v>
      </c>
      <c r="Z56" s="51">
        <f>+IF(X56&lt;&gt;0,+(Y56/X56)*100,0)</f>
        <v>-49.043124036574497</v>
      </c>
      <c r="AA56" s="48">
        <f>SUM(AA53:AA55)</f>
        <v>10260269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-20208612</v>
      </c>
      <c r="D59" s="65">
        <f>SUM(D56:D58)</f>
        <v>0</v>
      </c>
      <c r="E59" s="66">
        <f t="shared" si="6"/>
        <v>10260269</v>
      </c>
      <c r="F59" s="67">
        <f t="shared" si="6"/>
        <v>10260269</v>
      </c>
      <c r="G59" s="67">
        <f t="shared" si="6"/>
        <v>517406</v>
      </c>
      <c r="H59" s="67">
        <f t="shared" si="6"/>
        <v>513069</v>
      </c>
      <c r="I59" s="67">
        <f t="shared" si="6"/>
        <v>514944</v>
      </c>
      <c r="J59" s="67">
        <f t="shared" si="6"/>
        <v>1545419</v>
      </c>
      <c r="K59" s="67">
        <f t="shared" si="6"/>
        <v>40931</v>
      </c>
      <c r="L59" s="67">
        <f t="shared" si="6"/>
        <v>514263</v>
      </c>
      <c r="M59" s="67">
        <f t="shared" si="6"/>
        <v>513542</v>
      </c>
      <c r="N59" s="67">
        <f t="shared" si="6"/>
        <v>1068736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2614155</v>
      </c>
      <c r="X59" s="67">
        <f t="shared" si="6"/>
        <v>5130132</v>
      </c>
      <c r="Y59" s="67">
        <f t="shared" si="6"/>
        <v>-2515977</v>
      </c>
      <c r="Z59" s="68">
        <f>+IF(X59&lt;&gt;0,+(Y59/X59)*100,0)</f>
        <v>-49.043124036574497</v>
      </c>
      <c r="AA59" s="65">
        <f>SUM(AA56:AA58)</f>
        <v>10260269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30375626</v>
      </c>
      <c r="D9" s="20"/>
      <c r="E9" s="21">
        <v>28811800</v>
      </c>
      <c r="F9" s="22">
        <v>28811800</v>
      </c>
      <c r="G9" s="22">
        <v>3444469</v>
      </c>
      <c r="H9" s="22">
        <v>3211493</v>
      </c>
      <c r="I9" s="22">
        <v>3068268</v>
      </c>
      <c r="J9" s="22">
        <v>9724230</v>
      </c>
      <c r="K9" s="22">
        <v>3024394</v>
      </c>
      <c r="L9" s="22">
        <v>2982929</v>
      </c>
      <c r="M9" s="22">
        <v>2971338</v>
      </c>
      <c r="N9" s="22">
        <v>8978661</v>
      </c>
      <c r="O9" s="22"/>
      <c r="P9" s="22"/>
      <c r="Q9" s="22"/>
      <c r="R9" s="22"/>
      <c r="S9" s="22"/>
      <c r="T9" s="22"/>
      <c r="U9" s="22"/>
      <c r="V9" s="22"/>
      <c r="W9" s="22">
        <v>18702891</v>
      </c>
      <c r="X9" s="22">
        <v>14405902</v>
      </c>
      <c r="Y9" s="22">
        <v>4296989</v>
      </c>
      <c r="Z9" s="23">
        <v>29.827976061478132</v>
      </c>
      <c r="AA9" s="20">
        <v>28811800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30375626</v>
      </c>
      <c r="D32" s="29">
        <f t="shared" ref="D32:Y32" si="0">SUM(D6:D31)</f>
        <v>0</v>
      </c>
      <c r="E32" s="30">
        <f t="shared" si="0"/>
        <v>28811800</v>
      </c>
      <c r="F32" s="31">
        <f t="shared" si="0"/>
        <v>28811800</v>
      </c>
      <c r="G32" s="31">
        <f t="shared" si="0"/>
        <v>3444469</v>
      </c>
      <c r="H32" s="31">
        <f t="shared" si="0"/>
        <v>3211493</v>
      </c>
      <c r="I32" s="31">
        <f t="shared" si="0"/>
        <v>3068268</v>
      </c>
      <c r="J32" s="31">
        <f t="shared" si="0"/>
        <v>9724230</v>
      </c>
      <c r="K32" s="31">
        <f t="shared" si="0"/>
        <v>3024394</v>
      </c>
      <c r="L32" s="31">
        <f t="shared" si="0"/>
        <v>2982929</v>
      </c>
      <c r="M32" s="31">
        <f t="shared" si="0"/>
        <v>2971338</v>
      </c>
      <c r="N32" s="31">
        <f t="shared" si="0"/>
        <v>8978661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18702891</v>
      </c>
      <c r="X32" s="31">
        <f t="shared" si="0"/>
        <v>14405902</v>
      </c>
      <c r="Y32" s="31">
        <f t="shared" si="0"/>
        <v>4296989</v>
      </c>
      <c r="Z32" s="32">
        <f>+IF(X32&lt;&gt;0,+(Y32/X32)*100,0)</f>
        <v>29.827976061478132</v>
      </c>
      <c r="AA32" s="29">
        <f>SUM(AA6:AA31)</f>
        <v>28811800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4634520</v>
      </c>
      <c r="D34" s="20"/>
      <c r="E34" s="21">
        <v>6063912</v>
      </c>
      <c r="F34" s="22">
        <v>6063912</v>
      </c>
      <c r="G34" s="22">
        <v>419150</v>
      </c>
      <c r="H34" s="22">
        <v>355559</v>
      </c>
      <c r="I34" s="22">
        <v>427137</v>
      </c>
      <c r="J34" s="22">
        <v>1201846</v>
      </c>
      <c r="K34" s="22">
        <v>392253</v>
      </c>
      <c r="L34" s="22">
        <v>390635</v>
      </c>
      <c r="M34" s="22">
        <v>618178</v>
      </c>
      <c r="N34" s="22">
        <v>1401066</v>
      </c>
      <c r="O34" s="22"/>
      <c r="P34" s="22"/>
      <c r="Q34" s="22"/>
      <c r="R34" s="22"/>
      <c r="S34" s="22"/>
      <c r="T34" s="22"/>
      <c r="U34" s="22"/>
      <c r="V34" s="22"/>
      <c r="W34" s="22">
        <v>2602912</v>
      </c>
      <c r="X34" s="22">
        <v>3031962</v>
      </c>
      <c r="Y34" s="22">
        <v>-429050</v>
      </c>
      <c r="Z34" s="23">
        <v>-14.150902946672813</v>
      </c>
      <c r="AA34" s="20">
        <v>6063912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394020</v>
      </c>
      <c r="D37" s="20"/>
      <c r="E37" s="21">
        <v>490000</v>
      </c>
      <c r="F37" s="22">
        <v>490000</v>
      </c>
      <c r="G37" s="22">
        <v>67145</v>
      </c>
      <c r="H37" s="22">
        <v>12112</v>
      </c>
      <c r="I37" s="22">
        <v>668</v>
      </c>
      <c r="J37" s="22">
        <v>79925</v>
      </c>
      <c r="K37" s="22"/>
      <c r="L37" s="22"/>
      <c r="M37" s="22">
        <v>651</v>
      </c>
      <c r="N37" s="22">
        <v>651</v>
      </c>
      <c r="O37" s="22"/>
      <c r="P37" s="22"/>
      <c r="Q37" s="22"/>
      <c r="R37" s="22"/>
      <c r="S37" s="22"/>
      <c r="T37" s="22"/>
      <c r="U37" s="22"/>
      <c r="V37" s="22"/>
      <c r="W37" s="22">
        <v>80576</v>
      </c>
      <c r="X37" s="22">
        <v>244998</v>
      </c>
      <c r="Y37" s="22">
        <v>-164422</v>
      </c>
      <c r="Z37" s="23">
        <v>-67.111568257700057</v>
      </c>
      <c r="AA37" s="20">
        <v>490000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3426664</v>
      </c>
      <c r="D39" s="20"/>
      <c r="E39" s="21">
        <v>3136880</v>
      </c>
      <c r="F39" s="22">
        <v>3136880</v>
      </c>
      <c r="G39" s="22">
        <v>101376</v>
      </c>
      <c r="H39" s="22">
        <v>101376</v>
      </c>
      <c r="I39" s="22">
        <v>98105</v>
      </c>
      <c r="J39" s="22">
        <v>300857</v>
      </c>
      <c r="K39" s="22">
        <v>101376</v>
      </c>
      <c r="L39" s="22">
        <v>98105</v>
      </c>
      <c r="M39" s="22">
        <v>101376</v>
      </c>
      <c r="N39" s="22">
        <v>300857</v>
      </c>
      <c r="O39" s="22"/>
      <c r="P39" s="22"/>
      <c r="Q39" s="22"/>
      <c r="R39" s="22"/>
      <c r="S39" s="22"/>
      <c r="T39" s="22"/>
      <c r="U39" s="22"/>
      <c r="V39" s="22"/>
      <c r="W39" s="22">
        <v>601714</v>
      </c>
      <c r="X39" s="22">
        <v>1568442</v>
      </c>
      <c r="Y39" s="22">
        <v>-966728</v>
      </c>
      <c r="Z39" s="23">
        <v>-61.636196939383161</v>
      </c>
      <c r="AA39" s="20">
        <v>3136880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18158891</v>
      </c>
      <c r="D41" s="20"/>
      <c r="E41" s="21">
        <v>12000000</v>
      </c>
      <c r="F41" s="22">
        <v>12000000</v>
      </c>
      <c r="G41" s="22">
        <v>988365</v>
      </c>
      <c r="H41" s="22">
        <v>988365</v>
      </c>
      <c r="I41" s="22">
        <v>726100</v>
      </c>
      <c r="J41" s="22">
        <v>2702830</v>
      </c>
      <c r="K41" s="22">
        <v>431771</v>
      </c>
      <c r="L41" s="22"/>
      <c r="M41" s="22">
        <v>2172252</v>
      </c>
      <c r="N41" s="22">
        <v>2604023</v>
      </c>
      <c r="O41" s="22"/>
      <c r="P41" s="22"/>
      <c r="Q41" s="22"/>
      <c r="R41" s="22"/>
      <c r="S41" s="22"/>
      <c r="T41" s="22"/>
      <c r="U41" s="22"/>
      <c r="V41" s="22"/>
      <c r="W41" s="22">
        <v>5306853</v>
      </c>
      <c r="X41" s="22">
        <v>6000000</v>
      </c>
      <c r="Y41" s="22">
        <v>-693147</v>
      </c>
      <c r="Z41" s="23">
        <v>-11.55245</v>
      </c>
      <c r="AA41" s="20">
        <v>12000000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39412</v>
      </c>
      <c r="D44" s="20"/>
      <c r="E44" s="21">
        <v>5048080</v>
      </c>
      <c r="F44" s="22">
        <v>5048080</v>
      </c>
      <c r="G44" s="22">
        <v>3556</v>
      </c>
      <c r="H44" s="22">
        <v>2920</v>
      </c>
      <c r="I44" s="22">
        <v>1248553</v>
      </c>
      <c r="J44" s="22">
        <v>1255029</v>
      </c>
      <c r="K44" s="22">
        <v>3258</v>
      </c>
      <c r="L44" s="22">
        <v>102596</v>
      </c>
      <c r="M44" s="22">
        <v>2468272</v>
      </c>
      <c r="N44" s="22">
        <v>2574126</v>
      </c>
      <c r="O44" s="22"/>
      <c r="P44" s="22"/>
      <c r="Q44" s="22"/>
      <c r="R44" s="22"/>
      <c r="S44" s="22"/>
      <c r="T44" s="22"/>
      <c r="U44" s="22"/>
      <c r="V44" s="22"/>
      <c r="W44" s="22">
        <v>3829155</v>
      </c>
      <c r="X44" s="22">
        <v>2524044</v>
      </c>
      <c r="Y44" s="22">
        <v>1305111</v>
      </c>
      <c r="Z44" s="23">
        <v>51.707141396901172</v>
      </c>
      <c r="AA44" s="20">
        <v>5048080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26653507</v>
      </c>
      <c r="D47" s="29">
        <f t="shared" ref="D47:Y47" si="1">SUM(D34:D46)</f>
        <v>0</v>
      </c>
      <c r="E47" s="30">
        <f t="shared" si="1"/>
        <v>26738872</v>
      </c>
      <c r="F47" s="31">
        <f t="shared" si="1"/>
        <v>26738872</v>
      </c>
      <c r="G47" s="31">
        <f t="shared" si="1"/>
        <v>1579592</v>
      </c>
      <c r="H47" s="31">
        <f t="shared" si="1"/>
        <v>1460332</v>
      </c>
      <c r="I47" s="31">
        <f t="shared" si="1"/>
        <v>2500563</v>
      </c>
      <c r="J47" s="31">
        <f t="shared" si="1"/>
        <v>5540487</v>
      </c>
      <c r="K47" s="31">
        <f t="shared" si="1"/>
        <v>928658</v>
      </c>
      <c r="L47" s="31">
        <f t="shared" si="1"/>
        <v>591336</v>
      </c>
      <c r="M47" s="31">
        <f t="shared" si="1"/>
        <v>5360729</v>
      </c>
      <c r="N47" s="31">
        <f t="shared" si="1"/>
        <v>6880723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12421210</v>
      </c>
      <c r="X47" s="31">
        <f t="shared" si="1"/>
        <v>13369446</v>
      </c>
      <c r="Y47" s="31">
        <f t="shared" si="1"/>
        <v>-948236</v>
      </c>
      <c r="Z47" s="32">
        <f>+IF(X47&lt;&gt;0,+(Y47/X47)*100,0)</f>
        <v>-7.0925601554469795</v>
      </c>
      <c r="AA47" s="29">
        <f>SUM(AA34:AA46)</f>
        <v>26738872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3722119</v>
      </c>
      <c r="D48" s="39">
        <f t="shared" si="2"/>
        <v>0</v>
      </c>
      <c r="E48" s="40">
        <f t="shared" si="2"/>
        <v>2072928</v>
      </c>
      <c r="F48" s="41">
        <f t="shared" si="2"/>
        <v>2072928</v>
      </c>
      <c r="G48" s="41">
        <f t="shared" si="2"/>
        <v>1864877</v>
      </c>
      <c r="H48" s="41">
        <f t="shared" si="2"/>
        <v>1751161</v>
      </c>
      <c r="I48" s="41">
        <f t="shared" si="2"/>
        <v>567705</v>
      </c>
      <c r="J48" s="41">
        <f t="shared" si="2"/>
        <v>4183743</v>
      </c>
      <c r="K48" s="41">
        <f t="shared" si="2"/>
        <v>2095736</v>
      </c>
      <c r="L48" s="41">
        <f t="shared" si="2"/>
        <v>2391593</v>
      </c>
      <c r="M48" s="41">
        <f t="shared" si="2"/>
        <v>-2389391</v>
      </c>
      <c r="N48" s="41">
        <f t="shared" si="2"/>
        <v>2097938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6281681</v>
      </c>
      <c r="X48" s="41">
        <f t="shared" si="2"/>
        <v>1036456</v>
      </c>
      <c r="Y48" s="41">
        <f t="shared" si="2"/>
        <v>5245225</v>
      </c>
      <c r="Z48" s="42">
        <f>+IF(X48&lt;&gt;0,+(Y48/X48)*100,0)</f>
        <v>506.07309909923816</v>
      </c>
      <c r="AA48" s="39">
        <f>+AA32-AA47</f>
        <v>2072928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3722119</v>
      </c>
      <c r="D51" s="48">
        <f t="shared" si="3"/>
        <v>0</v>
      </c>
      <c r="E51" s="49">
        <f t="shared" si="3"/>
        <v>2072928</v>
      </c>
      <c r="F51" s="50">
        <f t="shared" si="3"/>
        <v>2072928</v>
      </c>
      <c r="G51" s="50">
        <f t="shared" si="3"/>
        <v>1864877</v>
      </c>
      <c r="H51" s="50">
        <f t="shared" si="3"/>
        <v>1751161</v>
      </c>
      <c r="I51" s="50">
        <f t="shared" si="3"/>
        <v>567705</v>
      </c>
      <c r="J51" s="50">
        <f t="shared" si="3"/>
        <v>4183743</v>
      </c>
      <c r="K51" s="50">
        <f t="shared" si="3"/>
        <v>2095736</v>
      </c>
      <c r="L51" s="50">
        <f t="shared" si="3"/>
        <v>2391593</v>
      </c>
      <c r="M51" s="50">
        <f t="shared" si="3"/>
        <v>-2389391</v>
      </c>
      <c r="N51" s="50">
        <f t="shared" si="3"/>
        <v>2097938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6281681</v>
      </c>
      <c r="X51" s="50">
        <f t="shared" si="3"/>
        <v>1036456</v>
      </c>
      <c r="Y51" s="50">
        <f t="shared" si="3"/>
        <v>5245225</v>
      </c>
      <c r="Z51" s="51">
        <f>+IF(X51&lt;&gt;0,+(Y51/X51)*100,0)</f>
        <v>506.07309909923816</v>
      </c>
      <c r="AA51" s="48">
        <f>SUM(AA48:AA50)</f>
        <v>2072928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3722119</v>
      </c>
      <c r="D53" s="54">
        <f>+D51-D52</f>
        <v>0</v>
      </c>
      <c r="E53" s="55">
        <f t="shared" si="4"/>
        <v>2072928</v>
      </c>
      <c r="F53" s="56">
        <f t="shared" si="4"/>
        <v>2072928</v>
      </c>
      <c r="G53" s="56">
        <f t="shared" si="4"/>
        <v>1864877</v>
      </c>
      <c r="H53" s="56">
        <f t="shared" si="4"/>
        <v>1751161</v>
      </c>
      <c r="I53" s="56">
        <f t="shared" si="4"/>
        <v>567705</v>
      </c>
      <c r="J53" s="56">
        <f t="shared" si="4"/>
        <v>4183743</v>
      </c>
      <c r="K53" s="56">
        <f t="shared" si="4"/>
        <v>2095736</v>
      </c>
      <c r="L53" s="56">
        <f t="shared" si="4"/>
        <v>2391593</v>
      </c>
      <c r="M53" s="56">
        <f t="shared" si="4"/>
        <v>-2389391</v>
      </c>
      <c r="N53" s="56">
        <f t="shared" si="4"/>
        <v>2097938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6281681</v>
      </c>
      <c r="X53" s="56">
        <f t="shared" si="4"/>
        <v>1036456</v>
      </c>
      <c r="Y53" s="56">
        <f t="shared" si="4"/>
        <v>5245225</v>
      </c>
      <c r="Z53" s="57">
        <f>+IF(X53&lt;&gt;0,+(Y53/X53)*100,0)</f>
        <v>506.07309909923816</v>
      </c>
      <c r="AA53" s="54">
        <f>+AA51-AA52</f>
        <v>2072928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3722119</v>
      </c>
      <c r="D56" s="48">
        <f>SUM(D53:D55)</f>
        <v>0</v>
      </c>
      <c r="E56" s="49">
        <f t="shared" si="5"/>
        <v>2072928</v>
      </c>
      <c r="F56" s="50">
        <f t="shared" si="5"/>
        <v>2072928</v>
      </c>
      <c r="G56" s="50">
        <f t="shared" si="5"/>
        <v>1864877</v>
      </c>
      <c r="H56" s="50">
        <f t="shared" si="5"/>
        <v>1751161</v>
      </c>
      <c r="I56" s="50">
        <f t="shared" si="5"/>
        <v>567705</v>
      </c>
      <c r="J56" s="50">
        <f t="shared" si="5"/>
        <v>4183743</v>
      </c>
      <c r="K56" s="50">
        <f t="shared" si="5"/>
        <v>2095736</v>
      </c>
      <c r="L56" s="50">
        <f t="shared" si="5"/>
        <v>2391593</v>
      </c>
      <c r="M56" s="50">
        <f t="shared" si="5"/>
        <v>-2389391</v>
      </c>
      <c r="N56" s="50">
        <f t="shared" si="5"/>
        <v>2097938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6281681</v>
      </c>
      <c r="X56" s="50">
        <f t="shared" si="5"/>
        <v>1036456</v>
      </c>
      <c r="Y56" s="50">
        <f t="shared" si="5"/>
        <v>5245225</v>
      </c>
      <c r="Z56" s="51">
        <f>+IF(X56&lt;&gt;0,+(Y56/X56)*100,0)</f>
        <v>506.07309909923816</v>
      </c>
      <c r="AA56" s="48">
        <f>SUM(AA53:AA55)</f>
        <v>2072928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3722119</v>
      </c>
      <c r="D59" s="65">
        <f>SUM(D56:D58)</f>
        <v>0</v>
      </c>
      <c r="E59" s="66">
        <f t="shared" si="6"/>
        <v>2072928</v>
      </c>
      <c r="F59" s="67">
        <f t="shared" si="6"/>
        <v>2072928</v>
      </c>
      <c r="G59" s="67">
        <f t="shared" si="6"/>
        <v>1864877</v>
      </c>
      <c r="H59" s="67">
        <f t="shared" si="6"/>
        <v>1751161</v>
      </c>
      <c r="I59" s="67">
        <f t="shared" si="6"/>
        <v>567705</v>
      </c>
      <c r="J59" s="67">
        <f t="shared" si="6"/>
        <v>4183743</v>
      </c>
      <c r="K59" s="67">
        <f t="shared" si="6"/>
        <v>2095736</v>
      </c>
      <c r="L59" s="67">
        <f t="shared" si="6"/>
        <v>2391593</v>
      </c>
      <c r="M59" s="67">
        <f t="shared" si="6"/>
        <v>-2389391</v>
      </c>
      <c r="N59" s="67">
        <f t="shared" si="6"/>
        <v>2097938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6281681</v>
      </c>
      <c r="X59" s="67">
        <f t="shared" si="6"/>
        <v>1036456</v>
      </c>
      <c r="Y59" s="67">
        <f t="shared" si="6"/>
        <v>5245225</v>
      </c>
      <c r="Z59" s="68">
        <f>+IF(X59&lt;&gt;0,+(Y59/X59)*100,0)</f>
        <v>506.07309909923816</v>
      </c>
      <c r="AA59" s="65">
        <f>SUM(AA56:AA58)</f>
        <v>2072928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2176731</v>
      </c>
      <c r="D9" s="20"/>
      <c r="E9" s="21">
        <v>2011648</v>
      </c>
      <c r="F9" s="22">
        <v>2011648</v>
      </c>
      <c r="G9" s="22">
        <v>185951</v>
      </c>
      <c r="H9" s="22">
        <v>191073</v>
      </c>
      <c r="I9" s="22">
        <v>191073</v>
      </c>
      <c r="J9" s="22">
        <v>568097</v>
      </c>
      <c r="K9" s="22">
        <v>176034</v>
      </c>
      <c r="L9" s="22">
        <v>177322</v>
      </c>
      <c r="M9" s="22">
        <v>177408</v>
      </c>
      <c r="N9" s="22">
        <v>530764</v>
      </c>
      <c r="O9" s="22"/>
      <c r="P9" s="22"/>
      <c r="Q9" s="22"/>
      <c r="R9" s="22"/>
      <c r="S9" s="22"/>
      <c r="T9" s="22"/>
      <c r="U9" s="22"/>
      <c r="V9" s="22"/>
      <c r="W9" s="22">
        <v>1098861</v>
      </c>
      <c r="X9" s="22">
        <v>1005822</v>
      </c>
      <c r="Y9" s="22">
        <v>93039</v>
      </c>
      <c r="Z9" s="23">
        <v>9.2500462308440259</v>
      </c>
      <c r="AA9" s="20">
        <v>2011648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2176731</v>
      </c>
      <c r="D32" s="29">
        <f t="shared" ref="D32:Y32" si="0">SUM(D6:D31)</f>
        <v>0</v>
      </c>
      <c r="E32" s="30">
        <f t="shared" si="0"/>
        <v>2011648</v>
      </c>
      <c r="F32" s="31">
        <f t="shared" si="0"/>
        <v>2011648</v>
      </c>
      <c r="G32" s="31">
        <f t="shared" si="0"/>
        <v>185951</v>
      </c>
      <c r="H32" s="31">
        <f t="shared" si="0"/>
        <v>191073</v>
      </c>
      <c r="I32" s="31">
        <f t="shared" si="0"/>
        <v>191073</v>
      </c>
      <c r="J32" s="31">
        <f t="shared" si="0"/>
        <v>568097</v>
      </c>
      <c r="K32" s="31">
        <f t="shared" si="0"/>
        <v>176034</v>
      </c>
      <c r="L32" s="31">
        <f t="shared" si="0"/>
        <v>177322</v>
      </c>
      <c r="M32" s="31">
        <f t="shared" si="0"/>
        <v>177408</v>
      </c>
      <c r="N32" s="31">
        <f t="shared" si="0"/>
        <v>530764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1098861</v>
      </c>
      <c r="X32" s="31">
        <f t="shared" si="0"/>
        <v>1005822</v>
      </c>
      <c r="Y32" s="31">
        <f t="shared" si="0"/>
        <v>93039</v>
      </c>
      <c r="Z32" s="32">
        <f>+IF(X32&lt;&gt;0,+(Y32/X32)*100,0)</f>
        <v>9.2500462308440259</v>
      </c>
      <c r="AA32" s="29">
        <f>SUM(AA6:AA31)</f>
        <v>2011648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15983347</v>
      </c>
      <c r="D34" s="20"/>
      <c r="E34" s="21">
        <v>11102544</v>
      </c>
      <c r="F34" s="22">
        <v>11102544</v>
      </c>
      <c r="G34" s="22">
        <v>1598796</v>
      </c>
      <c r="H34" s="22">
        <v>1421284</v>
      </c>
      <c r="I34" s="22">
        <v>1530823</v>
      </c>
      <c r="J34" s="22">
        <v>4550903</v>
      </c>
      <c r="K34" s="22">
        <v>1559322</v>
      </c>
      <c r="L34" s="22">
        <v>1441670</v>
      </c>
      <c r="M34" s="22">
        <v>1522861</v>
      </c>
      <c r="N34" s="22">
        <v>4523853</v>
      </c>
      <c r="O34" s="22"/>
      <c r="P34" s="22"/>
      <c r="Q34" s="22"/>
      <c r="R34" s="22"/>
      <c r="S34" s="22"/>
      <c r="T34" s="22"/>
      <c r="U34" s="22"/>
      <c r="V34" s="22"/>
      <c r="W34" s="22">
        <v>9074756</v>
      </c>
      <c r="X34" s="22">
        <v>5551278</v>
      </c>
      <c r="Y34" s="22">
        <v>3523478</v>
      </c>
      <c r="Z34" s="23">
        <v>63.471474496503333</v>
      </c>
      <c r="AA34" s="20">
        <v>11102544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1200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274706</v>
      </c>
      <c r="D44" s="20"/>
      <c r="E44" s="21">
        <v>316961</v>
      </c>
      <c r="F44" s="22">
        <v>316961</v>
      </c>
      <c r="G44" s="22">
        <v>11664</v>
      </c>
      <c r="H44" s="22">
        <v>10066</v>
      </c>
      <c r="I44" s="22">
        <v>11061</v>
      </c>
      <c r="J44" s="22">
        <v>32791</v>
      </c>
      <c r="K44" s="22">
        <v>11412</v>
      </c>
      <c r="L44" s="22">
        <v>10206</v>
      </c>
      <c r="M44" s="22">
        <v>11448</v>
      </c>
      <c r="N44" s="22">
        <v>33066</v>
      </c>
      <c r="O44" s="22"/>
      <c r="P44" s="22"/>
      <c r="Q44" s="22"/>
      <c r="R44" s="22"/>
      <c r="S44" s="22"/>
      <c r="T44" s="22"/>
      <c r="U44" s="22"/>
      <c r="V44" s="22"/>
      <c r="W44" s="22">
        <v>65857</v>
      </c>
      <c r="X44" s="22">
        <v>158478</v>
      </c>
      <c r="Y44" s="22">
        <v>-92621</v>
      </c>
      <c r="Z44" s="23">
        <v>-58.444074256363656</v>
      </c>
      <c r="AA44" s="20">
        <v>316961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16259253</v>
      </c>
      <c r="D47" s="29">
        <f t="shared" ref="D47:Y47" si="1">SUM(D34:D46)</f>
        <v>0</v>
      </c>
      <c r="E47" s="30">
        <f t="shared" si="1"/>
        <v>11419505</v>
      </c>
      <c r="F47" s="31">
        <f t="shared" si="1"/>
        <v>11419505</v>
      </c>
      <c r="G47" s="31">
        <f t="shared" si="1"/>
        <v>1610460</v>
      </c>
      <c r="H47" s="31">
        <f t="shared" si="1"/>
        <v>1431350</v>
      </c>
      <c r="I47" s="31">
        <f t="shared" si="1"/>
        <v>1541884</v>
      </c>
      <c r="J47" s="31">
        <f t="shared" si="1"/>
        <v>4583694</v>
      </c>
      <c r="K47" s="31">
        <f t="shared" si="1"/>
        <v>1570734</v>
      </c>
      <c r="L47" s="31">
        <f t="shared" si="1"/>
        <v>1451876</v>
      </c>
      <c r="M47" s="31">
        <f t="shared" si="1"/>
        <v>1534309</v>
      </c>
      <c r="N47" s="31">
        <f t="shared" si="1"/>
        <v>4556919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9140613</v>
      </c>
      <c r="X47" s="31">
        <f t="shared" si="1"/>
        <v>5709756</v>
      </c>
      <c r="Y47" s="31">
        <f t="shared" si="1"/>
        <v>3430857</v>
      </c>
      <c r="Z47" s="32">
        <f>+IF(X47&lt;&gt;0,+(Y47/X47)*100,0)</f>
        <v>60.087628963479347</v>
      </c>
      <c r="AA47" s="29">
        <f>SUM(AA34:AA46)</f>
        <v>11419505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-14082522</v>
      </c>
      <c r="D48" s="39">
        <f t="shared" si="2"/>
        <v>0</v>
      </c>
      <c r="E48" s="40">
        <f t="shared" si="2"/>
        <v>-9407857</v>
      </c>
      <c r="F48" s="41">
        <f t="shared" si="2"/>
        <v>-9407857</v>
      </c>
      <c r="G48" s="41">
        <f t="shared" si="2"/>
        <v>-1424509</v>
      </c>
      <c r="H48" s="41">
        <f t="shared" si="2"/>
        <v>-1240277</v>
      </c>
      <c r="I48" s="41">
        <f t="shared" si="2"/>
        <v>-1350811</v>
      </c>
      <c r="J48" s="41">
        <f t="shared" si="2"/>
        <v>-4015597</v>
      </c>
      <c r="K48" s="41">
        <f t="shared" si="2"/>
        <v>-1394700</v>
      </c>
      <c r="L48" s="41">
        <f t="shared" si="2"/>
        <v>-1274554</v>
      </c>
      <c r="M48" s="41">
        <f t="shared" si="2"/>
        <v>-1356901</v>
      </c>
      <c r="N48" s="41">
        <f t="shared" si="2"/>
        <v>-4026155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-8041752</v>
      </c>
      <c r="X48" s="41">
        <f t="shared" si="2"/>
        <v>-4703934</v>
      </c>
      <c r="Y48" s="41">
        <f t="shared" si="2"/>
        <v>-3337818</v>
      </c>
      <c r="Z48" s="42">
        <f>+IF(X48&lt;&gt;0,+(Y48/X48)*100,0)</f>
        <v>70.958010890458922</v>
      </c>
      <c r="AA48" s="39">
        <f>+AA32-AA47</f>
        <v>-9407857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-14082522</v>
      </c>
      <c r="D51" s="48">
        <f t="shared" si="3"/>
        <v>0</v>
      </c>
      <c r="E51" s="49">
        <f t="shared" si="3"/>
        <v>-9407857</v>
      </c>
      <c r="F51" s="50">
        <f t="shared" si="3"/>
        <v>-9407857</v>
      </c>
      <c r="G51" s="50">
        <f t="shared" si="3"/>
        <v>-1424509</v>
      </c>
      <c r="H51" s="50">
        <f t="shared" si="3"/>
        <v>-1240277</v>
      </c>
      <c r="I51" s="50">
        <f t="shared" si="3"/>
        <v>-1350811</v>
      </c>
      <c r="J51" s="50">
        <f t="shared" si="3"/>
        <v>-4015597</v>
      </c>
      <c r="K51" s="50">
        <f t="shared" si="3"/>
        <v>-1394700</v>
      </c>
      <c r="L51" s="50">
        <f t="shared" si="3"/>
        <v>-1274554</v>
      </c>
      <c r="M51" s="50">
        <f t="shared" si="3"/>
        <v>-1356901</v>
      </c>
      <c r="N51" s="50">
        <f t="shared" si="3"/>
        <v>-4026155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-8041752</v>
      </c>
      <c r="X51" s="50">
        <f t="shared" si="3"/>
        <v>-4703934</v>
      </c>
      <c r="Y51" s="50">
        <f t="shared" si="3"/>
        <v>-3337818</v>
      </c>
      <c r="Z51" s="51">
        <f>+IF(X51&lt;&gt;0,+(Y51/X51)*100,0)</f>
        <v>70.958010890458922</v>
      </c>
      <c r="AA51" s="48">
        <f>SUM(AA48:AA50)</f>
        <v>-9407857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-14082522</v>
      </c>
      <c r="D53" s="54">
        <f>+D51-D52</f>
        <v>0</v>
      </c>
      <c r="E53" s="55">
        <f t="shared" si="4"/>
        <v>-9407857</v>
      </c>
      <c r="F53" s="56">
        <f t="shared" si="4"/>
        <v>-9407857</v>
      </c>
      <c r="G53" s="56">
        <f t="shared" si="4"/>
        <v>-1424509</v>
      </c>
      <c r="H53" s="56">
        <f t="shared" si="4"/>
        <v>-1240277</v>
      </c>
      <c r="I53" s="56">
        <f t="shared" si="4"/>
        <v>-1350811</v>
      </c>
      <c r="J53" s="56">
        <f t="shared" si="4"/>
        <v>-4015597</v>
      </c>
      <c r="K53" s="56">
        <f t="shared" si="4"/>
        <v>-1394700</v>
      </c>
      <c r="L53" s="56">
        <f t="shared" si="4"/>
        <v>-1274554</v>
      </c>
      <c r="M53" s="56">
        <f t="shared" si="4"/>
        <v>-1356901</v>
      </c>
      <c r="N53" s="56">
        <f t="shared" si="4"/>
        <v>-4026155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-8041752</v>
      </c>
      <c r="X53" s="56">
        <f t="shared" si="4"/>
        <v>-4703934</v>
      </c>
      <c r="Y53" s="56">
        <f t="shared" si="4"/>
        <v>-3337818</v>
      </c>
      <c r="Z53" s="57">
        <f>+IF(X53&lt;&gt;0,+(Y53/X53)*100,0)</f>
        <v>70.958010890458922</v>
      </c>
      <c r="AA53" s="54">
        <f>+AA51-AA52</f>
        <v>-9407857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-14082522</v>
      </c>
      <c r="D56" s="48">
        <f>SUM(D53:D55)</f>
        <v>0</v>
      </c>
      <c r="E56" s="49">
        <f t="shared" si="5"/>
        <v>-9407857</v>
      </c>
      <c r="F56" s="50">
        <f t="shared" si="5"/>
        <v>-9407857</v>
      </c>
      <c r="G56" s="50">
        <f t="shared" si="5"/>
        <v>-1424509</v>
      </c>
      <c r="H56" s="50">
        <f t="shared" si="5"/>
        <v>-1240277</v>
      </c>
      <c r="I56" s="50">
        <f t="shared" si="5"/>
        <v>-1350811</v>
      </c>
      <c r="J56" s="50">
        <f t="shared" si="5"/>
        <v>-4015597</v>
      </c>
      <c r="K56" s="50">
        <f t="shared" si="5"/>
        <v>-1394700</v>
      </c>
      <c r="L56" s="50">
        <f t="shared" si="5"/>
        <v>-1274554</v>
      </c>
      <c r="M56" s="50">
        <f t="shared" si="5"/>
        <v>-1356901</v>
      </c>
      <c r="N56" s="50">
        <f t="shared" si="5"/>
        <v>-4026155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-8041752</v>
      </c>
      <c r="X56" s="50">
        <f t="shared" si="5"/>
        <v>-4703934</v>
      </c>
      <c r="Y56" s="50">
        <f t="shared" si="5"/>
        <v>-3337818</v>
      </c>
      <c r="Z56" s="51">
        <f>+IF(X56&lt;&gt;0,+(Y56/X56)*100,0)</f>
        <v>70.958010890458922</v>
      </c>
      <c r="AA56" s="48">
        <f>SUM(AA53:AA55)</f>
        <v>-9407857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-14082522</v>
      </c>
      <c r="D59" s="65">
        <f>SUM(D56:D58)</f>
        <v>0</v>
      </c>
      <c r="E59" s="66">
        <f t="shared" si="6"/>
        <v>-9407857</v>
      </c>
      <c r="F59" s="67">
        <f t="shared" si="6"/>
        <v>-9407857</v>
      </c>
      <c r="G59" s="67">
        <f t="shared" si="6"/>
        <v>-1424509</v>
      </c>
      <c r="H59" s="67">
        <f t="shared" si="6"/>
        <v>-1240277</v>
      </c>
      <c r="I59" s="67">
        <f t="shared" si="6"/>
        <v>-1350811</v>
      </c>
      <c r="J59" s="67">
        <f t="shared" si="6"/>
        <v>-4015597</v>
      </c>
      <c r="K59" s="67">
        <f t="shared" si="6"/>
        <v>-1394700</v>
      </c>
      <c r="L59" s="67">
        <f t="shared" si="6"/>
        <v>-1274554</v>
      </c>
      <c r="M59" s="67">
        <f t="shared" si="6"/>
        <v>-1356901</v>
      </c>
      <c r="N59" s="67">
        <f t="shared" si="6"/>
        <v>-4026155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-8041752</v>
      </c>
      <c r="X59" s="67">
        <f t="shared" si="6"/>
        <v>-4703934</v>
      </c>
      <c r="Y59" s="67">
        <f t="shared" si="6"/>
        <v>-3337818</v>
      </c>
      <c r="Z59" s="68">
        <f>+IF(X59&lt;&gt;0,+(Y59/X59)*100,0)</f>
        <v>70.958010890458922</v>
      </c>
      <c r="AA59" s="65">
        <f>SUM(AA56:AA58)</f>
        <v>-9407857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10088713</v>
      </c>
      <c r="D9" s="20"/>
      <c r="E9" s="21">
        <v>11517404</v>
      </c>
      <c r="F9" s="22">
        <v>11517404</v>
      </c>
      <c r="G9" s="22">
        <v>1076241</v>
      </c>
      <c r="H9" s="22">
        <v>1076342</v>
      </c>
      <c r="I9" s="22">
        <v>1103459</v>
      </c>
      <c r="J9" s="22">
        <v>3256042</v>
      </c>
      <c r="K9" s="22">
        <v>1078974</v>
      </c>
      <c r="L9" s="22">
        <v>1089007</v>
      </c>
      <c r="M9" s="22">
        <v>1082468</v>
      </c>
      <c r="N9" s="22">
        <v>3250449</v>
      </c>
      <c r="O9" s="22"/>
      <c r="P9" s="22"/>
      <c r="Q9" s="22"/>
      <c r="R9" s="22"/>
      <c r="S9" s="22"/>
      <c r="T9" s="22"/>
      <c r="U9" s="22"/>
      <c r="V9" s="22"/>
      <c r="W9" s="22">
        <v>6506491</v>
      </c>
      <c r="X9" s="22">
        <v>5758704</v>
      </c>
      <c r="Y9" s="22">
        <v>747787</v>
      </c>
      <c r="Z9" s="23">
        <v>12.985334894795775</v>
      </c>
      <c r="AA9" s="20">
        <v>11517404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10088713</v>
      </c>
      <c r="D32" s="29">
        <f t="shared" ref="D32:Y32" si="0">SUM(D6:D31)</f>
        <v>0</v>
      </c>
      <c r="E32" s="30">
        <f t="shared" si="0"/>
        <v>11517404</v>
      </c>
      <c r="F32" s="31">
        <f t="shared" si="0"/>
        <v>11517404</v>
      </c>
      <c r="G32" s="31">
        <f t="shared" si="0"/>
        <v>1076241</v>
      </c>
      <c r="H32" s="31">
        <f t="shared" si="0"/>
        <v>1076342</v>
      </c>
      <c r="I32" s="31">
        <f t="shared" si="0"/>
        <v>1103459</v>
      </c>
      <c r="J32" s="31">
        <f t="shared" si="0"/>
        <v>3256042</v>
      </c>
      <c r="K32" s="31">
        <f t="shared" si="0"/>
        <v>1078974</v>
      </c>
      <c r="L32" s="31">
        <f t="shared" si="0"/>
        <v>1089007</v>
      </c>
      <c r="M32" s="31">
        <f t="shared" si="0"/>
        <v>1082468</v>
      </c>
      <c r="N32" s="31">
        <f t="shared" si="0"/>
        <v>3250449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6506491</v>
      </c>
      <c r="X32" s="31">
        <f t="shared" si="0"/>
        <v>5758704</v>
      </c>
      <c r="Y32" s="31">
        <f t="shared" si="0"/>
        <v>747787</v>
      </c>
      <c r="Z32" s="32">
        <f>+IF(X32&lt;&gt;0,+(Y32/X32)*100,0)</f>
        <v>12.985334894795775</v>
      </c>
      <c r="AA32" s="29">
        <f>SUM(AA6:AA31)</f>
        <v>11517404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399042</v>
      </c>
      <c r="F34" s="22">
        <v>399042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199524</v>
      </c>
      <c r="Y34" s="22">
        <v>-199524</v>
      </c>
      <c r="Z34" s="23">
        <v>-100</v>
      </c>
      <c r="AA34" s="20">
        <v>399042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2810672</v>
      </c>
      <c r="D39" s="20"/>
      <c r="E39" s="21"/>
      <c r="F39" s="22"/>
      <c r="G39" s="22">
        <v>257301</v>
      </c>
      <c r="H39" s="22">
        <v>257300</v>
      </c>
      <c r="I39" s="22"/>
      <c r="J39" s="22">
        <v>514601</v>
      </c>
      <c r="K39" s="22">
        <v>257300</v>
      </c>
      <c r="L39" s="22">
        <v>249001</v>
      </c>
      <c r="M39" s="22"/>
      <c r="N39" s="22">
        <v>506301</v>
      </c>
      <c r="O39" s="22"/>
      <c r="P39" s="22"/>
      <c r="Q39" s="22"/>
      <c r="R39" s="22"/>
      <c r="S39" s="22"/>
      <c r="T39" s="22"/>
      <c r="U39" s="22"/>
      <c r="V39" s="22"/>
      <c r="W39" s="22">
        <v>1020902</v>
      </c>
      <c r="X39" s="22"/>
      <c r="Y39" s="22">
        <v>1020902</v>
      </c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6429774</v>
      </c>
      <c r="D41" s="20"/>
      <c r="E41" s="21">
        <v>6358191</v>
      </c>
      <c r="F41" s="22">
        <v>6358191</v>
      </c>
      <c r="G41" s="22">
        <v>1368318</v>
      </c>
      <c r="H41" s="22">
        <v>575286</v>
      </c>
      <c r="I41" s="22">
        <v>395298</v>
      </c>
      <c r="J41" s="22">
        <v>2338902</v>
      </c>
      <c r="K41" s="22">
        <v>1204733</v>
      </c>
      <c r="L41" s="22">
        <v>462373</v>
      </c>
      <c r="M41" s="22"/>
      <c r="N41" s="22">
        <v>1667106</v>
      </c>
      <c r="O41" s="22"/>
      <c r="P41" s="22"/>
      <c r="Q41" s="22"/>
      <c r="R41" s="22"/>
      <c r="S41" s="22"/>
      <c r="T41" s="22"/>
      <c r="U41" s="22"/>
      <c r="V41" s="22"/>
      <c r="W41" s="22">
        <v>4006008</v>
      </c>
      <c r="X41" s="22">
        <v>3179094</v>
      </c>
      <c r="Y41" s="22">
        <v>826914</v>
      </c>
      <c r="Z41" s="23">
        <v>26.010995585534747</v>
      </c>
      <c r="AA41" s="20">
        <v>6358191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1209701</v>
      </c>
      <c r="D44" s="20"/>
      <c r="E44" s="21">
        <v>13044</v>
      </c>
      <c r="F44" s="22">
        <v>13044</v>
      </c>
      <c r="G44" s="22">
        <v>150059</v>
      </c>
      <c r="H44" s="22"/>
      <c r="I44" s="22">
        <v>34356</v>
      </c>
      <c r="J44" s="22">
        <v>184415</v>
      </c>
      <c r="K44" s="22"/>
      <c r="L44" s="22">
        <v>75789</v>
      </c>
      <c r="M44" s="22">
        <v>34356</v>
      </c>
      <c r="N44" s="22">
        <v>110145</v>
      </c>
      <c r="O44" s="22"/>
      <c r="P44" s="22"/>
      <c r="Q44" s="22"/>
      <c r="R44" s="22"/>
      <c r="S44" s="22"/>
      <c r="T44" s="22"/>
      <c r="U44" s="22"/>
      <c r="V44" s="22"/>
      <c r="W44" s="22">
        <v>294560</v>
      </c>
      <c r="X44" s="22">
        <v>6522</v>
      </c>
      <c r="Y44" s="22">
        <v>288038</v>
      </c>
      <c r="Z44" s="23">
        <v>4416.4060104262498</v>
      </c>
      <c r="AA44" s="20">
        <v>13044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10450147</v>
      </c>
      <c r="D47" s="29">
        <f t="shared" ref="D47:Y47" si="1">SUM(D34:D46)</f>
        <v>0</v>
      </c>
      <c r="E47" s="30">
        <f t="shared" si="1"/>
        <v>6770277</v>
      </c>
      <c r="F47" s="31">
        <f t="shared" si="1"/>
        <v>6770277</v>
      </c>
      <c r="G47" s="31">
        <f t="shared" si="1"/>
        <v>1775678</v>
      </c>
      <c r="H47" s="31">
        <f t="shared" si="1"/>
        <v>832586</v>
      </c>
      <c r="I47" s="31">
        <f t="shared" si="1"/>
        <v>429654</v>
      </c>
      <c r="J47" s="31">
        <f t="shared" si="1"/>
        <v>3037918</v>
      </c>
      <c r="K47" s="31">
        <f t="shared" si="1"/>
        <v>1462033</v>
      </c>
      <c r="L47" s="31">
        <f t="shared" si="1"/>
        <v>787163</v>
      </c>
      <c r="M47" s="31">
        <f t="shared" si="1"/>
        <v>34356</v>
      </c>
      <c r="N47" s="31">
        <f t="shared" si="1"/>
        <v>2283552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5321470</v>
      </c>
      <c r="X47" s="31">
        <f t="shared" si="1"/>
        <v>3385140</v>
      </c>
      <c r="Y47" s="31">
        <f t="shared" si="1"/>
        <v>1936330</v>
      </c>
      <c r="Z47" s="32">
        <f>+IF(X47&lt;&gt;0,+(Y47/X47)*100,0)</f>
        <v>57.200883863001238</v>
      </c>
      <c r="AA47" s="29">
        <f>SUM(AA34:AA46)</f>
        <v>6770277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-361434</v>
      </c>
      <c r="D48" s="39">
        <f t="shared" si="2"/>
        <v>0</v>
      </c>
      <c r="E48" s="40">
        <f t="shared" si="2"/>
        <v>4747127</v>
      </c>
      <c r="F48" s="41">
        <f t="shared" si="2"/>
        <v>4747127</v>
      </c>
      <c r="G48" s="41">
        <f t="shared" si="2"/>
        <v>-699437</v>
      </c>
      <c r="H48" s="41">
        <f t="shared" si="2"/>
        <v>243756</v>
      </c>
      <c r="I48" s="41">
        <f t="shared" si="2"/>
        <v>673805</v>
      </c>
      <c r="J48" s="41">
        <f t="shared" si="2"/>
        <v>218124</v>
      </c>
      <c r="K48" s="41">
        <f t="shared" si="2"/>
        <v>-383059</v>
      </c>
      <c r="L48" s="41">
        <f t="shared" si="2"/>
        <v>301844</v>
      </c>
      <c r="M48" s="41">
        <f t="shared" si="2"/>
        <v>1048112</v>
      </c>
      <c r="N48" s="41">
        <f t="shared" si="2"/>
        <v>966897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1185021</v>
      </c>
      <c r="X48" s="41">
        <f t="shared" si="2"/>
        <v>2373564</v>
      </c>
      <c r="Y48" s="41">
        <f t="shared" si="2"/>
        <v>-1188543</v>
      </c>
      <c r="Z48" s="42">
        <f>+IF(X48&lt;&gt;0,+(Y48/X48)*100,0)</f>
        <v>-50.074192227384643</v>
      </c>
      <c r="AA48" s="39">
        <f>+AA32-AA47</f>
        <v>4747127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-361434</v>
      </c>
      <c r="D51" s="48">
        <f t="shared" si="3"/>
        <v>0</v>
      </c>
      <c r="E51" s="49">
        <f t="shared" si="3"/>
        <v>4747127</v>
      </c>
      <c r="F51" s="50">
        <f t="shared" si="3"/>
        <v>4747127</v>
      </c>
      <c r="G51" s="50">
        <f t="shared" si="3"/>
        <v>-699437</v>
      </c>
      <c r="H51" s="50">
        <f t="shared" si="3"/>
        <v>243756</v>
      </c>
      <c r="I51" s="50">
        <f t="shared" si="3"/>
        <v>673805</v>
      </c>
      <c r="J51" s="50">
        <f t="shared" si="3"/>
        <v>218124</v>
      </c>
      <c r="K51" s="50">
        <f t="shared" si="3"/>
        <v>-383059</v>
      </c>
      <c r="L51" s="50">
        <f t="shared" si="3"/>
        <v>301844</v>
      </c>
      <c r="M51" s="50">
        <f t="shared" si="3"/>
        <v>1048112</v>
      </c>
      <c r="N51" s="50">
        <f t="shared" si="3"/>
        <v>966897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1185021</v>
      </c>
      <c r="X51" s="50">
        <f t="shared" si="3"/>
        <v>2373564</v>
      </c>
      <c r="Y51" s="50">
        <f t="shared" si="3"/>
        <v>-1188543</v>
      </c>
      <c r="Z51" s="51">
        <f>+IF(X51&lt;&gt;0,+(Y51/X51)*100,0)</f>
        <v>-50.074192227384643</v>
      </c>
      <c r="AA51" s="48">
        <f>SUM(AA48:AA50)</f>
        <v>4747127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-361434</v>
      </c>
      <c r="D53" s="54">
        <f>+D51-D52</f>
        <v>0</v>
      </c>
      <c r="E53" s="55">
        <f t="shared" si="4"/>
        <v>4747127</v>
      </c>
      <c r="F53" s="56">
        <f t="shared" si="4"/>
        <v>4747127</v>
      </c>
      <c r="G53" s="56">
        <f t="shared" si="4"/>
        <v>-699437</v>
      </c>
      <c r="H53" s="56">
        <f t="shared" si="4"/>
        <v>243756</v>
      </c>
      <c r="I53" s="56">
        <f t="shared" si="4"/>
        <v>673805</v>
      </c>
      <c r="J53" s="56">
        <f t="shared" si="4"/>
        <v>218124</v>
      </c>
      <c r="K53" s="56">
        <f t="shared" si="4"/>
        <v>-383059</v>
      </c>
      <c r="L53" s="56">
        <f t="shared" si="4"/>
        <v>301844</v>
      </c>
      <c r="M53" s="56">
        <f t="shared" si="4"/>
        <v>1048112</v>
      </c>
      <c r="N53" s="56">
        <f t="shared" si="4"/>
        <v>966897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1185021</v>
      </c>
      <c r="X53" s="56">
        <f t="shared" si="4"/>
        <v>2373564</v>
      </c>
      <c r="Y53" s="56">
        <f t="shared" si="4"/>
        <v>-1188543</v>
      </c>
      <c r="Z53" s="57">
        <f>+IF(X53&lt;&gt;0,+(Y53/X53)*100,0)</f>
        <v>-50.074192227384643</v>
      </c>
      <c r="AA53" s="54">
        <f>+AA51-AA52</f>
        <v>4747127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-361434</v>
      </c>
      <c r="D56" s="48">
        <f>SUM(D53:D55)</f>
        <v>0</v>
      </c>
      <c r="E56" s="49">
        <f t="shared" si="5"/>
        <v>4747127</v>
      </c>
      <c r="F56" s="50">
        <f t="shared" si="5"/>
        <v>4747127</v>
      </c>
      <c r="G56" s="50">
        <f t="shared" si="5"/>
        <v>-699437</v>
      </c>
      <c r="H56" s="50">
        <f t="shared" si="5"/>
        <v>243756</v>
      </c>
      <c r="I56" s="50">
        <f t="shared" si="5"/>
        <v>673805</v>
      </c>
      <c r="J56" s="50">
        <f t="shared" si="5"/>
        <v>218124</v>
      </c>
      <c r="K56" s="50">
        <f t="shared" si="5"/>
        <v>-383059</v>
      </c>
      <c r="L56" s="50">
        <f t="shared" si="5"/>
        <v>301844</v>
      </c>
      <c r="M56" s="50">
        <f t="shared" si="5"/>
        <v>1048112</v>
      </c>
      <c r="N56" s="50">
        <f t="shared" si="5"/>
        <v>966897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1185021</v>
      </c>
      <c r="X56" s="50">
        <f t="shared" si="5"/>
        <v>2373564</v>
      </c>
      <c r="Y56" s="50">
        <f t="shared" si="5"/>
        <v>-1188543</v>
      </c>
      <c r="Z56" s="51">
        <f>+IF(X56&lt;&gt;0,+(Y56/X56)*100,0)</f>
        <v>-50.074192227384643</v>
      </c>
      <c r="AA56" s="48">
        <f>SUM(AA53:AA55)</f>
        <v>4747127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-361434</v>
      </c>
      <c r="D59" s="65">
        <f>SUM(D56:D58)</f>
        <v>0</v>
      </c>
      <c r="E59" s="66">
        <f t="shared" si="6"/>
        <v>4747127</v>
      </c>
      <c r="F59" s="67">
        <f t="shared" si="6"/>
        <v>4747127</v>
      </c>
      <c r="G59" s="67">
        <f t="shared" si="6"/>
        <v>-699437</v>
      </c>
      <c r="H59" s="67">
        <f t="shared" si="6"/>
        <v>243756</v>
      </c>
      <c r="I59" s="67">
        <f t="shared" si="6"/>
        <v>673805</v>
      </c>
      <c r="J59" s="67">
        <f t="shared" si="6"/>
        <v>218124</v>
      </c>
      <c r="K59" s="67">
        <f t="shared" si="6"/>
        <v>-383059</v>
      </c>
      <c r="L59" s="67">
        <f t="shared" si="6"/>
        <v>301844</v>
      </c>
      <c r="M59" s="67">
        <f t="shared" si="6"/>
        <v>1048112</v>
      </c>
      <c r="N59" s="67">
        <f t="shared" si="6"/>
        <v>966897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1185021</v>
      </c>
      <c r="X59" s="67">
        <f t="shared" si="6"/>
        <v>2373564</v>
      </c>
      <c r="Y59" s="67">
        <f t="shared" si="6"/>
        <v>-1188543</v>
      </c>
      <c r="Z59" s="68">
        <f>+IF(X59&lt;&gt;0,+(Y59/X59)*100,0)</f>
        <v>-50.074192227384643</v>
      </c>
      <c r="AA59" s="65">
        <f>SUM(AA56:AA58)</f>
        <v>4747127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469953</v>
      </c>
      <c r="D9" s="20"/>
      <c r="E9" s="21">
        <v>408655</v>
      </c>
      <c r="F9" s="22">
        <v>408655</v>
      </c>
      <c r="G9" s="22">
        <v>39163</v>
      </c>
      <c r="H9" s="22">
        <v>39163</v>
      </c>
      <c r="I9" s="22">
        <v>39163</v>
      </c>
      <c r="J9" s="22">
        <v>117489</v>
      </c>
      <c r="K9" s="22">
        <v>39163</v>
      </c>
      <c r="L9" s="22">
        <v>39163</v>
      </c>
      <c r="M9" s="22">
        <v>39163</v>
      </c>
      <c r="N9" s="22">
        <v>117489</v>
      </c>
      <c r="O9" s="22"/>
      <c r="P9" s="22"/>
      <c r="Q9" s="22"/>
      <c r="R9" s="22"/>
      <c r="S9" s="22"/>
      <c r="T9" s="22"/>
      <c r="U9" s="22"/>
      <c r="V9" s="22"/>
      <c r="W9" s="22">
        <v>234978</v>
      </c>
      <c r="X9" s="22">
        <v>204330</v>
      </c>
      <c r="Y9" s="22">
        <v>30648</v>
      </c>
      <c r="Z9" s="23">
        <v>14.999265893407724</v>
      </c>
      <c r="AA9" s="20">
        <v>408655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469953</v>
      </c>
      <c r="D32" s="29">
        <f t="shared" ref="D32:Y32" si="0">SUM(D6:D31)</f>
        <v>0</v>
      </c>
      <c r="E32" s="30">
        <f t="shared" si="0"/>
        <v>408655</v>
      </c>
      <c r="F32" s="31">
        <f t="shared" si="0"/>
        <v>408655</v>
      </c>
      <c r="G32" s="31">
        <f t="shared" si="0"/>
        <v>39163</v>
      </c>
      <c r="H32" s="31">
        <f t="shared" si="0"/>
        <v>39163</v>
      </c>
      <c r="I32" s="31">
        <f t="shared" si="0"/>
        <v>39163</v>
      </c>
      <c r="J32" s="31">
        <f t="shared" si="0"/>
        <v>117489</v>
      </c>
      <c r="K32" s="31">
        <f t="shared" si="0"/>
        <v>39163</v>
      </c>
      <c r="L32" s="31">
        <f t="shared" si="0"/>
        <v>39163</v>
      </c>
      <c r="M32" s="31">
        <f t="shared" si="0"/>
        <v>39163</v>
      </c>
      <c r="N32" s="31">
        <f t="shared" si="0"/>
        <v>117489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234978</v>
      </c>
      <c r="X32" s="31">
        <f t="shared" si="0"/>
        <v>204330</v>
      </c>
      <c r="Y32" s="31">
        <f t="shared" si="0"/>
        <v>30648</v>
      </c>
      <c r="Z32" s="32">
        <f>+IF(X32&lt;&gt;0,+(Y32/X32)*100,0)</f>
        <v>14.999265893407724</v>
      </c>
      <c r="AA32" s="29">
        <f>SUM(AA6:AA31)</f>
        <v>408655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1093800</v>
      </c>
      <c r="D37" s="20"/>
      <c r="E37" s="21"/>
      <c r="F37" s="22"/>
      <c r="G37" s="22">
        <v>955</v>
      </c>
      <c r="H37" s="22"/>
      <c r="I37" s="22"/>
      <c r="J37" s="22">
        <v>955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955</v>
      </c>
      <c r="X37" s="22"/>
      <c r="Y37" s="22">
        <v>955</v>
      </c>
      <c r="Z37" s="23"/>
      <c r="AA37" s="20"/>
    </row>
    <row r="38" spans="1:27" x14ac:dyDescent="0.25">
      <c r="A38" s="19" t="s">
        <v>64</v>
      </c>
      <c r="B38" s="15" t="s">
        <v>32</v>
      </c>
      <c r="C38" s="20">
        <v>69979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164087</v>
      </c>
      <c r="D39" s="20"/>
      <c r="E39" s="21">
        <v>493943</v>
      </c>
      <c r="F39" s="22">
        <v>493943</v>
      </c>
      <c r="G39" s="22"/>
      <c r="H39" s="22">
        <v>8685</v>
      </c>
      <c r="I39" s="22">
        <v>4202</v>
      </c>
      <c r="J39" s="22">
        <v>12887</v>
      </c>
      <c r="K39" s="22">
        <v>4342</v>
      </c>
      <c r="L39" s="22">
        <v>7707</v>
      </c>
      <c r="M39" s="22">
        <v>6352</v>
      </c>
      <c r="N39" s="22">
        <v>18401</v>
      </c>
      <c r="O39" s="22"/>
      <c r="P39" s="22"/>
      <c r="Q39" s="22"/>
      <c r="R39" s="22"/>
      <c r="S39" s="22"/>
      <c r="T39" s="22"/>
      <c r="U39" s="22"/>
      <c r="V39" s="22"/>
      <c r="W39" s="22">
        <v>31288</v>
      </c>
      <c r="X39" s="22">
        <v>246972</v>
      </c>
      <c r="Y39" s="22">
        <v>-215684</v>
      </c>
      <c r="Z39" s="23">
        <v>-87.331357400838954</v>
      </c>
      <c r="AA39" s="20">
        <v>493943</v>
      </c>
    </row>
    <row r="40" spans="1:27" x14ac:dyDescent="0.25">
      <c r="A40" s="19" t="s">
        <v>40</v>
      </c>
      <c r="B40" s="15" t="s">
        <v>32</v>
      </c>
      <c r="C40" s="20">
        <v>1059840</v>
      </c>
      <c r="D40" s="20"/>
      <c r="E40" s="21">
        <v>989202</v>
      </c>
      <c r="F40" s="22">
        <v>989202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494604</v>
      </c>
      <c r="Y40" s="22">
        <v>-494604</v>
      </c>
      <c r="Z40" s="23">
        <v>-100</v>
      </c>
      <c r="AA40" s="20">
        <v>989202</v>
      </c>
    </row>
    <row r="41" spans="1:27" x14ac:dyDescent="0.25">
      <c r="A41" s="19" t="s">
        <v>66</v>
      </c>
      <c r="B41" s="15" t="s">
        <v>32</v>
      </c>
      <c r="C41" s="20">
        <v>1079800</v>
      </c>
      <c r="D41" s="20"/>
      <c r="E41" s="21">
        <v>970870</v>
      </c>
      <c r="F41" s="22">
        <v>970870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485430</v>
      </c>
      <c r="Y41" s="22">
        <v>-485430</v>
      </c>
      <c r="Z41" s="23">
        <v>-100</v>
      </c>
      <c r="AA41" s="20">
        <v>970870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9730653</v>
      </c>
      <c r="D44" s="20"/>
      <c r="E44" s="21">
        <v>1452174</v>
      </c>
      <c r="F44" s="22">
        <v>1452174</v>
      </c>
      <c r="G44" s="22">
        <v>434640</v>
      </c>
      <c r="H44" s="22"/>
      <c r="I44" s="22"/>
      <c r="J44" s="22">
        <v>434640</v>
      </c>
      <c r="K44" s="22"/>
      <c r="L44" s="22"/>
      <c r="M44" s="22">
        <v>441740</v>
      </c>
      <c r="N44" s="22">
        <v>441740</v>
      </c>
      <c r="O44" s="22"/>
      <c r="P44" s="22"/>
      <c r="Q44" s="22"/>
      <c r="R44" s="22"/>
      <c r="S44" s="22"/>
      <c r="T44" s="22"/>
      <c r="U44" s="22"/>
      <c r="V44" s="22"/>
      <c r="W44" s="22">
        <v>876380</v>
      </c>
      <c r="X44" s="22">
        <v>726084</v>
      </c>
      <c r="Y44" s="22">
        <v>150296</v>
      </c>
      <c r="Z44" s="23">
        <v>20.69953338732158</v>
      </c>
      <c r="AA44" s="20">
        <v>1452174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13198159</v>
      </c>
      <c r="D47" s="29">
        <f t="shared" ref="D47:Y47" si="1">SUM(D34:D46)</f>
        <v>0</v>
      </c>
      <c r="E47" s="30">
        <f t="shared" si="1"/>
        <v>3906189</v>
      </c>
      <c r="F47" s="31">
        <f t="shared" si="1"/>
        <v>3906189</v>
      </c>
      <c r="G47" s="31">
        <f t="shared" si="1"/>
        <v>435595</v>
      </c>
      <c r="H47" s="31">
        <f t="shared" si="1"/>
        <v>8685</v>
      </c>
      <c r="I47" s="31">
        <f t="shared" si="1"/>
        <v>4202</v>
      </c>
      <c r="J47" s="31">
        <f t="shared" si="1"/>
        <v>448482</v>
      </c>
      <c r="K47" s="31">
        <f t="shared" si="1"/>
        <v>4342</v>
      </c>
      <c r="L47" s="31">
        <f t="shared" si="1"/>
        <v>7707</v>
      </c>
      <c r="M47" s="31">
        <f t="shared" si="1"/>
        <v>448092</v>
      </c>
      <c r="N47" s="31">
        <f t="shared" si="1"/>
        <v>460141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908623</v>
      </c>
      <c r="X47" s="31">
        <f t="shared" si="1"/>
        <v>1953090</v>
      </c>
      <c r="Y47" s="31">
        <f t="shared" si="1"/>
        <v>-1044467</v>
      </c>
      <c r="Z47" s="32">
        <f>+IF(X47&lt;&gt;0,+(Y47/X47)*100,0)</f>
        <v>-53.477668719823455</v>
      </c>
      <c r="AA47" s="29">
        <f>SUM(AA34:AA46)</f>
        <v>3906189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-12728206</v>
      </c>
      <c r="D48" s="39">
        <f t="shared" si="2"/>
        <v>0</v>
      </c>
      <c r="E48" s="40">
        <f t="shared" si="2"/>
        <v>-3497534</v>
      </c>
      <c r="F48" s="41">
        <f t="shared" si="2"/>
        <v>-3497534</v>
      </c>
      <c r="G48" s="41">
        <f t="shared" si="2"/>
        <v>-396432</v>
      </c>
      <c r="H48" s="41">
        <f t="shared" si="2"/>
        <v>30478</v>
      </c>
      <c r="I48" s="41">
        <f t="shared" si="2"/>
        <v>34961</v>
      </c>
      <c r="J48" s="41">
        <f t="shared" si="2"/>
        <v>-330993</v>
      </c>
      <c r="K48" s="41">
        <f t="shared" si="2"/>
        <v>34821</v>
      </c>
      <c r="L48" s="41">
        <f t="shared" si="2"/>
        <v>31456</v>
      </c>
      <c r="M48" s="41">
        <f t="shared" si="2"/>
        <v>-408929</v>
      </c>
      <c r="N48" s="41">
        <f t="shared" si="2"/>
        <v>-342652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-673645</v>
      </c>
      <c r="X48" s="41">
        <f t="shared" si="2"/>
        <v>-1748760</v>
      </c>
      <c r="Y48" s="41">
        <f t="shared" si="2"/>
        <v>1075115</v>
      </c>
      <c r="Z48" s="42">
        <f>+IF(X48&lt;&gt;0,+(Y48/X48)*100,0)</f>
        <v>-61.478704910908299</v>
      </c>
      <c r="AA48" s="39">
        <f>+AA32-AA47</f>
        <v>-3497534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-12728206</v>
      </c>
      <c r="D51" s="48">
        <f t="shared" si="3"/>
        <v>0</v>
      </c>
      <c r="E51" s="49">
        <f t="shared" si="3"/>
        <v>-3497534</v>
      </c>
      <c r="F51" s="50">
        <f t="shared" si="3"/>
        <v>-3497534</v>
      </c>
      <c r="G51" s="50">
        <f t="shared" si="3"/>
        <v>-396432</v>
      </c>
      <c r="H51" s="50">
        <f t="shared" si="3"/>
        <v>30478</v>
      </c>
      <c r="I51" s="50">
        <f t="shared" si="3"/>
        <v>34961</v>
      </c>
      <c r="J51" s="50">
        <f t="shared" si="3"/>
        <v>-330993</v>
      </c>
      <c r="K51" s="50">
        <f t="shared" si="3"/>
        <v>34821</v>
      </c>
      <c r="L51" s="50">
        <f t="shared" si="3"/>
        <v>31456</v>
      </c>
      <c r="M51" s="50">
        <f t="shared" si="3"/>
        <v>-408929</v>
      </c>
      <c r="N51" s="50">
        <f t="shared" si="3"/>
        <v>-342652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-673645</v>
      </c>
      <c r="X51" s="50">
        <f t="shared" si="3"/>
        <v>-1748760</v>
      </c>
      <c r="Y51" s="50">
        <f t="shared" si="3"/>
        <v>1075115</v>
      </c>
      <c r="Z51" s="51">
        <f>+IF(X51&lt;&gt;0,+(Y51/X51)*100,0)</f>
        <v>-61.478704910908299</v>
      </c>
      <c r="AA51" s="48">
        <f>SUM(AA48:AA50)</f>
        <v>-3497534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-12728206</v>
      </c>
      <c r="D53" s="54">
        <f>+D51-D52</f>
        <v>0</v>
      </c>
      <c r="E53" s="55">
        <f t="shared" si="4"/>
        <v>-3497534</v>
      </c>
      <c r="F53" s="56">
        <f t="shared" si="4"/>
        <v>-3497534</v>
      </c>
      <c r="G53" s="56">
        <f t="shared" si="4"/>
        <v>-396432</v>
      </c>
      <c r="H53" s="56">
        <f t="shared" si="4"/>
        <v>30478</v>
      </c>
      <c r="I53" s="56">
        <f t="shared" si="4"/>
        <v>34961</v>
      </c>
      <c r="J53" s="56">
        <f t="shared" si="4"/>
        <v>-330993</v>
      </c>
      <c r="K53" s="56">
        <f t="shared" si="4"/>
        <v>34821</v>
      </c>
      <c r="L53" s="56">
        <f t="shared" si="4"/>
        <v>31456</v>
      </c>
      <c r="M53" s="56">
        <f t="shared" si="4"/>
        <v>-408929</v>
      </c>
      <c r="N53" s="56">
        <f t="shared" si="4"/>
        <v>-342652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-673645</v>
      </c>
      <c r="X53" s="56">
        <f t="shared" si="4"/>
        <v>-1748760</v>
      </c>
      <c r="Y53" s="56">
        <f t="shared" si="4"/>
        <v>1075115</v>
      </c>
      <c r="Z53" s="57">
        <f>+IF(X53&lt;&gt;0,+(Y53/X53)*100,0)</f>
        <v>-61.478704910908299</v>
      </c>
      <c r="AA53" s="54">
        <f>+AA51-AA52</f>
        <v>-3497534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-12728206</v>
      </c>
      <c r="D56" s="48">
        <f>SUM(D53:D55)</f>
        <v>0</v>
      </c>
      <c r="E56" s="49">
        <f t="shared" si="5"/>
        <v>-3497534</v>
      </c>
      <c r="F56" s="50">
        <f t="shared" si="5"/>
        <v>-3497534</v>
      </c>
      <c r="G56" s="50">
        <f t="shared" si="5"/>
        <v>-396432</v>
      </c>
      <c r="H56" s="50">
        <f t="shared" si="5"/>
        <v>30478</v>
      </c>
      <c r="I56" s="50">
        <f t="shared" si="5"/>
        <v>34961</v>
      </c>
      <c r="J56" s="50">
        <f t="shared" si="5"/>
        <v>-330993</v>
      </c>
      <c r="K56" s="50">
        <f t="shared" si="5"/>
        <v>34821</v>
      </c>
      <c r="L56" s="50">
        <f t="shared" si="5"/>
        <v>31456</v>
      </c>
      <c r="M56" s="50">
        <f t="shared" si="5"/>
        <v>-408929</v>
      </c>
      <c r="N56" s="50">
        <f t="shared" si="5"/>
        <v>-342652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-673645</v>
      </c>
      <c r="X56" s="50">
        <f t="shared" si="5"/>
        <v>-1748760</v>
      </c>
      <c r="Y56" s="50">
        <f t="shared" si="5"/>
        <v>1075115</v>
      </c>
      <c r="Z56" s="51">
        <f>+IF(X56&lt;&gt;0,+(Y56/X56)*100,0)</f>
        <v>-61.478704910908299</v>
      </c>
      <c r="AA56" s="48">
        <f>SUM(AA53:AA55)</f>
        <v>-3497534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-12728206</v>
      </c>
      <c r="D59" s="65">
        <f>SUM(D56:D58)</f>
        <v>0</v>
      </c>
      <c r="E59" s="66">
        <f t="shared" si="6"/>
        <v>-3497534</v>
      </c>
      <c r="F59" s="67">
        <f t="shared" si="6"/>
        <v>-3497534</v>
      </c>
      <c r="G59" s="67">
        <f t="shared" si="6"/>
        <v>-396432</v>
      </c>
      <c r="H59" s="67">
        <f t="shared" si="6"/>
        <v>30478</v>
      </c>
      <c r="I59" s="67">
        <f t="shared" si="6"/>
        <v>34961</v>
      </c>
      <c r="J59" s="67">
        <f t="shared" si="6"/>
        <v>-330993</v>
      </c>
      <c r="K59" s="67">
        <f t="shared" si="6"/>
        <v>34821</v>
      </c>
      <c r="L59" s="67">
        <f t="shared" si="6"/>
        <v>31456</v>
      </c>
      <c r="M59" s="67">
        <f t="shared" si="6"/>
        <v>-408929</v>
      </c>
      <c r="N59" s="67">
        <f t="shared" si="6"/>
        <v>-342652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-673645</v>
      </c>
      <c r="X59" s="67">
        <f t="shared" si="6"/>
        <v>-1748760</v>
      </c>
      <c r="Y59" s="67">
        <f t="shared" si="6"/>
        <v>1075115</v>
      </c>
      <c r="Z59" s="68">
        <f>+IF(X59&lt;&gt;0,+(Y59/X59)*100,0)</f>
        <v>-61.478704910908299</v>
      </c>
      <c r="AA59" s="65">
        <f>SUM(AA56:AA58)</f>
        <v>-3497534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2154371</v>
      </c>
      <c r="D34" s="20"/>
      <c r="E34" s="21">
        <v>2215817</v>
      </c>
      <c r="F34" s="22">
        <v>2215817</v>
      </c>
      <c r="G34" s="22">
        <v>175793</v>
      </c>
      <c r="H34" s="22">
        <v>177430</v>
      </c>
      <c r="I34" s="22">
        <v>193841</v>
      </c>
      <c r="J34" s="22">
        <v>547064</v>
      </c>
      <c r="K34" s="22">
        <v>184388</v>
      </c>
      <c r="L34" s="22">
        <v>179821</v>
      </c>
      <c r="M34" s="22">
        <v>210551</v>
      </c>
      <c r="N34" s="22">
        <v>574760</v>
      </c>
      <c r="O34" s="22"/>
      <c r="P34" s="22"/>
      <c r="Q34" s="22"/>
      <c r="R34" s="22"/>
      <c r="S34" s="22"/>
      <c r="T34" s="22"/>
      <c r="U34" s="22"/>
      <c r="V34" s="22"/>
      <c r="W34" s="22">
        <v>1121824</v>
      </c>
      <c r="X34" s="22">
        <v>1107918</v>
      </c>
      <c r="Y34" s="22">
        <v>13906</v>
      </c>
      <c r="Z34" s="23">
        <v>1.2551470415680583</v>
      </c>
      <c r="AA34" s="20">
        <v>2215817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1048000</v>
      </c>
      <c r="D41" s="20"/>
      <c r="E41" s="21">
        <v>521739</v>
      </c>
      <c r="F41" s="22">
        <v>521739</v>
      </c>
      <c r="G41" s="22"/>
      <c r="H41" s="22"/>
      <c r="I41" s="22"/>
      <c r="J41" s="22"/>
      <c r="K41" s="22">
        <v>29000</v>
      </c>
      <c r="L41" s="22"/>
      <c r="M41" s="22">
        <v>349500</v>
      </c>
      <c r="N41" s="22">
        <v>378500</v>
      </c>
      <c r="O41" s="22"/>
      <c r="P41" s="22"/>
      <c r="Q41" s="22"/>
      <c r="R41" s="22"/>
      <c r="S41" s="22"/>
      <c r="T41" s="22"/>
      <c r="U41" s="22"/>
      <c r="V41" s="22"/>
      <c r="W41" s="22">
        <v>378500</v>
      </c>
      <c r="X41" s="22">
        <v>260868</v>
      </c>
      <c r="Y41" s="22">
        <v>117632</v>
      </c>
      <c r="Z41" s="23">
        <v>45.092537221889998</v>
      </c>
      <c r="AA41" s="20">
        <v>521739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612159</v>
      </c>
      <c r="D44" s="20"/>
      <c r="E44" s="21">
        <v>1826087</v>
      </c>
      <c r="F44" s="22">
        <v>1826087</v>
      </c>
      <c r="G44" s="22">
        <v>1304</v>
      </c>
      <c r="H44" s="22">
        <v>1320</v>
      </c>
      <c r="I44" s="22">
        <v>1474</v>
      </c>
      <c r="J44" s="22">
        <v>4098</v>
      </c>
      <c r="K44" s="22">
        <v>1383</v>
      </c>
      <c r="L44" s="22">
        <v>1326</v>
      </c>
      <c r="M44" s="22">
        <v>8820</v>
      </c>
      <c r="N44" s="22">
        <v>11529</v>
      </c>
      <c r="O44" s="22"/>
      <c r="P44" s="22"/>
      <c r="Q44" s="22"/>
      <c r="R44" s="22"/>
      <c r="S44" s="22"/>
      <c r="T44" s="22"/>
      <c r="U44" s="22"/>
      <c r="V44" s="22"/>
      <c r="W44" s="22">
        <v>15627</v>
      </c>
      <c r="X44" s="22">
        <v>913044</v>
      </c>
      <c r="Y44" s="22">
        <v>-897417</v>
      </c>
      <c r="Z44" s="23">
        <v>-98.288472406587204</v>
      </c>
      <c r="AA44" s="20">
        <v>1826087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3814530</v>
      </c>
      <c r="D47" s="29">
        <f t="shared" ref="D47:Y47" si="1">SUM(D34:D46)</f>
        <v>0</v>
      </c>
      <c r="E47" s="30">
        <f t="shared" si="1"/>
        <v>4563643</v>
      </c>
      <c r="F47" s="31">
        <f t="shared" si="1"/>
        <v>4563643</v>
      </c>
      <c r="G47" s="31">
        <f t="shared" si="1"/>
        <v>177097</v>
      </c>
      <c r="H47" s="31">
        <f t="shared" si="1"/>
        <v>178750</v>
      </c>
      <c r="I47" s="31">
        <f t="shared" si="1"/>
        <v>195315</v>
      </c>
      <c r="J47" s="31">
        <f t="shared" si="1"/>
        <v>551162</v>
      </c>
      <c r="K47" s="31">
        <f t="shared" si="1"/>
        <v>214771</v>
      </c>
      <c r="L47" s="31">
        <f t="shared" si="1"/>
        <v>181147</v>
      </c>
      <c r="M47" s="31">
        <f t="shared" si="1"/>
        <v>568871</v>
      </c>
      <c r="N47" s="31">
        <f t="shared" si="1"/>
        <v>964789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1515951</v>
      </c>
      <c r="X47" s="31">
        <f t="shared" si="1"/>
        <v>2281830</v>
      </c>
      <c r="Y47" s="31">
        <f t="shared" si="1"/>
        <v>-765879</v>
      </c>
      <c r="Z47" s="32">
        <f>+IF(X47&lt;&gt;0,+(Y47/X47)*100,0)</f>
        <v>-33.564244487976758</v>
      </c>
      <c r="AA47" s="29">
        <f>SUM(AA34:AA46)</f>
        <v>4563643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-3814530</v>
      </c>
      <c r="D48" s="39">
        <f t="shared" si="2"/>
        <v>0</v>
      </c>
      <c r="E48" s="40">
        <f t="shared" si="2"/>
        <v>-4563643</v>
      </c>
      <c r="F48" s="41">
        <f t="shared" si="2"/>
        <v>-4563643</v>
      </c>
      <c r="G48" s="41">
        <f t="shared" si="2"/>
        <v>-177097</v>
      </c>
      <c r="H48" s="41">
        <f t="shared" si="2"/>
        <v>-178750</v>
      </c>
      <c r="I48" s="41">
        <f t="shared" si="2"/>
        <v>-195315</v>
      </c>
      <c r="J48" s="41">
        <f t="shared" si="2"/>
        <v>-551162</v>
      </c>
      <c r="K48" s="41">
        <f t="shared" si="2"/>
        <v>-214771</v>
      </c>
      <c r="L48" s="41">
        <f t="shared" si="2"/>
        <v>-181147</v>
      </c>
      <c r="M48" s="41">
        <f t="shared" si="2"/>
        <v>-568871</v>
      </c>
      <c r="N48" s="41">
        <f t="shared" si="2"/>
        <v>-964789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-1515951</v>
      </c>
      <c r="X48" s="41">
        <f t="shared" si="2"/>
        <v>-2281830</v>
      </c>
      <c r="Y48" s="41">
        <f t="shared" si="2"/>
        <v>765879</v>
      </c>
      <c r="Z48" s="42">
        <f>+IF(X48&lt;&gt;0,+(Y48/X48)*100,0)</f>
        <v>-33.564244487976758</v>
      </c>
      <c r="AA48" s="39">
        <f>+AA32-AA47</f>
        <v>-4563643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-3814530</v>
      </c>
      <c r="D51" s="48">
        <f t="shared" si="3"/>
        <v>0</v>
      </c>
      <c r="E51" s="49">
        <f t="shared" si="3"/>
        <v>-4563643</v>
      </c>
      <c r="F51" s="50">
        <f t="shared" si="3"/>
        <v>-4563643</v>
      </c>
      <c r="G51" s="50">
        <f t="shared" si="3"/>
        <v>-177097</v>
      </c>
      <c r="H51" s="50">
        <f t="shared" si="3"/>
        <v>-178750</v>
      </c>
      <c r="I51" s="50">
        <f t="shared" si="3"/>
        <v>-195315</v>
      </c>
      <c r="J51" s="50">
        <f t="shared" si="3"/>
        <v>-551162</v>
      </c>
      <c r="K51" s="50">
        <f t="shared" si="3"/>
        <v>-214771</v>
      </c>
      <c r="L51" s="50">
        <f t="shared" si="3"/>
        <v>-181147</v>
      </c>
      <c r="M51" s="50">
        <f t="shared" si="3"/>
        <v>-568871</v>
      </c>
      <c r="N51" s="50">
        <f t="shared" si="3"/>
        <v>-964789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-1515951</v>
      </c>
      <c r="X51" s="50">
        <f t="shared" si="3"/>
        <v>-2281830</v>
      </c>
      <c r="Y51" s="50">
        <f t="shared" si="3"/>
        <v>765879</v>
      </c>
      <c r="Z51" s="51">
        <f>+IF(X51&lt;&gt;0,+(Y51/X51)*100,0)</f>
        <v>-33.564244487976758</v>
      </c>
      <c r="AA51" s="48">
        <f>SUM(AA48:AA50)</f>
        <v>-4563643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-3814530</v>
      </c>
      <c r="D53" s="54">
        <f>+D51-D52</f>
        <v>0</v>
      </c>
      <c r="E53" s="55">
        <f t="shared" si="4"/>
        <v>-4563643</v>
      </c>
      <c r="F53" s="56">
        <f t="shared" si="4"/>
        <v>-4563643</v>
      </c>
      <c r="G53" s="56">
        <f t="shared" si="4"/>
        <v>-177097</v>
      </c>
      <c r="H53" s="56">
        <f t="shared" si="4"/>
        <v>-178750</v>
      </c>
      <c r="I53" s="56">
        <f t="shared" si="4"/>
        <v>-195315</v>
      </c>
      <c r="J53" s="56">
        <f t="shared" si="4"/>
        <v>-551162</v>
      </c>
      <c r="K53" s="56">
        <f t="shared" si="4"/>
        <v>-214771</v>
      </c>
      <c r="L53" s="56">
        <f t="shared" si="4"/>
        <v>-181147</v>
      </c>
      <c r="M53" s="56">
        <f t="shared" si="4"/>
        <v>-568871</v>
      </c>
      <c r="N53" s="56">
        <f t="shared" si="4"/>
        <v>-964789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-1515951</v>
      </c>
      <c r="X53" s="56">
        <f t="shared" si="4"/>
        <v>-2281830</v>
      </c>
      <c r="Y53" s="56">
        <f t="shared" si="4"/>
        <v>765879</v>
      </c>
      <c r="Z53" s="57">
        <f>+IF(X53&lt;&gt;0,+(Y53/X53)*100,0)</f>
        <v>-33.564244487976758</v>
      </c>
      <c r="AA53" s="54">
        <f>+AA51-AA52</f>
        <v>-4563643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-3814530</v>
      </c>
      <c r="D56" s="48">
        <f>SUM(D53:D55)</f>
        <v>0</v>
      </c>
      <c r="E56" s="49">
        <f t="shared" si="5"/>
        <v>-4563643</v>
      </c>
      <c r="F56" s="50">
        <f t="shared" si="5"/>
        <v>-4563643</v>
      </c>
      <c r="G56" s="50">
        <f t="shared" si="5"/>
        <v>-177097</v>
      </c>
      <c r="H56" s="50">
        <f t="shared" si="5"/>
        <v>-178750</v>
      </c>
      <c r="I56" s="50">
        <f t="shared" si="5"/>
        <v>-195315</v>
      </c>
      <c r="J56" s="50">
        <f t="shared" si="5"/>
        <v>-551162</v>
      </c>
      <c r="K56" s="50">
        <f t="shared" si="5"/>
        <v>-214771</v>
      </c>
      <c r="L56" s="50">
        <f t="shared" si="5"/>
        <v>-181147</v>
      </c>
      <c r="M56" s="50">
        <f t="shared" si="5"/>
        <v>-568871</v>
      </c>
      <c r="N56" s="50">
        <f t="shared" si="5"/>
        <v>-964789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-1515951</v>
      </c>
      <c r="X56" s="50">
        <f t="shared" si="5"/>
        <v>-2281830</v>
      </c>
      <c r="Y56" s="50">
        <f t="shared" si="5"/>
        <v>765879</v>
      </c>
      <c r="Z56" s="51">
        <f>+IF(X56&lt;&gt;0,+(Y56/X56)*100,0)</f>
        <v>-33.564244487976758</v>
      </c>
      <c r="AA56" s="48">
        <f>SUM(AA53:AA55)</f>
        <v>-4563643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-3814530</v>
      </c>
      <c r="D59" s="65">
        <f>SUM(D56:D58)</f>
        <v>0</v>
      </c>
      <c r="E59" s="66">
        <f t="shared" si="6"/>
        <v>-4563643</v>
      </c>
      <c r="F59" s="67">
        <f t="shared" si="6"/>
        <v>-4563643</v>
      </c>
      <c r="G59" s="67">
        <f t="shared" si="6"/>
        <v>-177097</v>
      </c>
      <c r="H59" s="67">
        <f t="shared" si="6"/>
        <v>-178750</v>
      </c>
      <c r="I59" s="67">
        <f t="shared" si="6"/>
        <v>-195315</v>
      </c>
      <c r="J59" s="67">
        <f t="shared" si="6"/>
        <v>-551162</v>
      </c>
      <c r="K59" s="67">
        <f t="shared" si="6"/>
        <v>-214771</v>
      </c>
      <c r="L59" s="67">
        <f t="shared" si="6"/>
        <v>-181147</v>
      </c>
      <c r="M59" s="67">
        <f t="shared" si="6"/>
        <v>-568871</v>
      </c>
      <c r="N59" s="67">
        <f t="shared" si="6"/>
        <v>-964789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-1515951</v>
      </c>
      <c r="X59" s="67">
        <f t="shared" si="6"/>
        <v>-2281830</v>
      </c>
      <c r="Y59" s="67">
        <f t="shared" si="6"/>
        <v>765879</v>
      </c>
      <c r="Z59" s="68">
        <f>+IF(X59&lt;&gt;0,+(Y59/X59)*100,0)</f>
        <v>-33.564244487976758</v>
      </c>
      <c r="AA59" s="65">
        <f>SUM(AA56:AA58)</f>
        <v>-4563643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119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5573191</v>
      </c>
      <c r="D9" s="20"/>
      <c r="E9" s="21">
        <v>6878998</v>
      </c>
      <c r="F9" s="22">
        <v>6878998</v>
      </c>
      <c r="G9" s="22">
        <v>494328</v>
      </c>
      <c r="H9" s="22">
        <v>443720</v>
      </c>
      <c r="I9" s="22">
        <v>485651</v>
      </c>
      <c r="J9" s="22">
        <v>1423699</v>
      </c>
      <c r="K9" s="22">
        <v>483673</v>
      </c>
      <c r="L9" s="22">
        <v>353915</v>
      </c>
      <c r="M9" s="22">
        <v>492836</v>
      </c>
      <c r="N9" s="22">
        <v>1330424</v>
      </c>
      <c r="O9" s="22"/>
      <c r="P9" s="22"/>
      <c r="Q9" s="22"/>
      <c r="R9" s="22"/>
      <c r="S9" s="22"/>
      <c r="T9" s="22"/>
      <c r="U9" s="22"/>
      <c r="V9" s="22"/>
      <c r="W9" s="22">
        <v>2754123</v>
      </c>
      <c r="X9" s="22">
        <v>3439500</v>
      </c>
      <c r="Y9" s="22">
        <v>-685377</v>
      </c>
      <c r="Z9" s="23">
        <v>-19.926646314871345</v>
      </c>
      <c r="AA9" s="20">
        <v>6878998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2447106</v>
      </c>
      <c r="F13" s="22">
        <v>2447106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1223556</v>
      </c>
      <c r="Y13" s="22">
        <v>-1223556</v>
      </c>
      <c r="Z13" s="23">
        <v>-100</v>
      </c>
      <c r="AA13" s="20">
        <v>2447106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14178482</v>
      </c>
      <c r="D25" s="20"/>
      <c r="E25" s="21">
        <v>21787358</v>
      </c>
      <c r="F25" s="22">
        <v>21787358</v>
      </c>
      <c r="G25" s="22"/>
      <c r="H25" s="22"/>
      <c r="I25" s="22"/>
      <c r="J25" s="22"/>
      <c r="K25" s="22"/>
      <c r="L25" s="22"/>
      <c r="M25" s="22">
        <v>4518052</v>
      </c>
      <c r="N25" s="22">
        <v>4518052</v>
      </c>
      <c r="O25" s="22"/>
      <c r="P25" s="22"/>
      <c r="Q25" s="22"/>
      <c r="R25" s="22"/>
      <c r="S25" s="22"/>
      <c r="T25" s="22"/>
      <c r="U25" s="22"/>
      <c r="V25" s="22"/>
      <c r="W25" s="22">
        <v>4518052</v>
      </c>
      <c r="X25" s="22">
        <v>10893678</v>
      </c>
      <c r="Y25" s="22">
        <v>-6375626</v>
      </c>
      <c r="Z25" s="23">
        <v>-58.525926688855677</v>
      </c>
      <c r="AA25" s="20">
        <v>21787358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19751673</v>
      </c>
      <c r="D32" s="29">
        <f t="shared" ref="D32:Y32" si="0">SUM(D6:D31)</f>
        <v>0</v>
      </c>
      <c r="E32" s="30">
        <f t="shared" si="0"/>
        <v>31113462</v>
      </c>
      <c r="F32" s="31">
        <f t="shared" si="0"/>
        <v>31113462</v>
      </c>
      <c r="G32" s="31">
        <f t="shared" si="0"/>
        <v>494328</v>
      </c>
      <c r="H32" s="31">
        <f t="shared" si="0"/>
        <v>443720</v>
      </c>
      <c r="I32" s="31">
        <f t="shared" si="0"/>
        <v>485651</v>
      </c>
      <c r="J32" s="31">
        <f t="shared" si="0"/>
        <v>1423699</v>
      </c>
      <c r="K32" s="31">
        <f t="shared" si="0"/>
        <v>483673</v>
      </c>
      <c r="L32" s="31">
        <f t="shared" si="0"/>
        <v>353915</v>
      </c>
      <c r="M32" s="31">
        <f t="shared" si="0"/>
        <v>5010888</v>
      </c>
      <c r="N32" s="31">
        <f t="shared" si="0"/>
        <v>5848476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7272175</v>
      </c>
      <c r="X32" s="31">
        <f t="shared" si="0"/>
        <v>15556734</v>
      </c>
      <c r="Y32" s="31">
        <f t="shared" si="0"/>
        <v>-8284559</v>
      </c>
      <c r="Z32" s="32">
        <f>+IF(X32&lt;&gt;0,+(Y32/X32)*100,0)</f>
        <v>-53.253844926576491</v>
      </c>
      <c r="AA32" s="29">
        <f>SUM(AA6:AA31)</f>
        <v>31113462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12037826</v>
      </c>
      <c r="D34" s="20"/>
      <c r="E34" s="21">
        <v>10626791</v>
      </c>
      <c r="F34" s="22">
        <v>10626791</v>
      </c>
      <c r="G34" s="22">
        <v>967917</v>
      </c>
      <c r="H34" s="22">
        <v>954228</v>
      </c>
      <c r="I34" s="22">
        <v>1063008</v>
      </c>
      <c r="J34" s="22">
        <v>2985153</v>
      </c>
      <c r="K34" s="22">
        <v>1024817</v>
      </c>
      <c r="L34" s="22">
        <v>985876</v>
      </c>
      <c r="M34" s="22">
        <v>1574202</v>
      </c>
      <c r="N34" s="22">
        <v>3584895</v>
      </c>
      <c r="O34" s="22"/>
      <c r="P34" s="22"/>
      <c r="Q34" s="22"/>
      <c r="R34" s="22"/>
      <c r="S34" s="22"/>
      <c r="T34" s="22"/>
      <c r="U34" s="22"/>
      <c r="V34" s="22"/>
      <c r="W34" s="22">
        <v>6570048</v>
      </c>
      <c r="X34" s="22">
        <v>5313396</v>
      </c>
      <c r="Y34" s="22">
        <v>1256652</v>
      </c>
      <c r="Z34" s="23">
        <v>23.650636993741855</v>
      </c>
      <c r="AA34" s="20">
        <v>10626791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173010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6923864</v>
      </c>
      <c r="D41" s="20"/>
      <c r="E41" s="21">
        <v>10400000</v>
      </c>
      <c r="F41" s="22">
        <v>10400000</v>
      </c>
      <c r="G41" s="22"/>
      <c r="H41" s="22"/>
      <c r="I41" s="22"/>
      <c r="J41" s="22"/>
      <c r="K41" s="22">
        <v>165000</v>
      </c>
      <c r="L41" s="22">
        <v>236250</v>
      </c>
      <c r="M41" s="22">
        <v>2018456</v>
      </c>
      <c r="N41" s="22">
        <v>2419706</v>
      </c>
      <c r="O41" s="22"/>
      <c r="P41" s="22"/>
      <c r="Q41" s="22"/>
      <c r="R41" s="22"/>
      <c r="S41" s="22"/>
      <c r="T41" s="22"/>
      <c r="U41" s="22"/>
      <c r="V41" s="22"/>
      <c r="W41" s="22">
        <v>2419706</v>
      </c>
      <c r="X41" s="22">
        <v>5200002</v>
      </c>
      <c r="Y41" s="22">
        <v>-2780296</v>
      </c>
      <c r="Z41" s="23">
        <v>-53.467210204919148</v>
      </c>
      <c r="AA41" s="20">
        <v>10400000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1314907</v>
      </c>
      <c r="D44" s="20"/>
      <c r="E44" s="21">
        <v>810000</v>
      </c>
      <c r="F44" s="22">
        <v>810000</v>
      </c>
      <c r="G44" s="22">
        <v>7467</v>
      </c>
      <c r="H44" s="22">
        <v>7159</v>
      </c>
      <c r="I44" s="22">
        <v>8208</v>
      </c>
      <c r="J44" s="22">
        <v>22834</v>
      </c>
      <c r="K44" s="22">
        <v>367883</v>
      </c>
      <c r="L44" s="22">
        <v>393016</v>
      </c>
      <c r="M44" s="22">
        <v>137095</v>
      </c>
      <c r="N44" s="22">
        <v>897994</v>
      </c>
      <c r="O44" s="22"/>
      <c r="P44" s="22"/>
      <c r="Q44" s="22"/>
      <c r="R44" s="22"/>
      <c r="S44" s="22"/>
      <c r="T44" s="22"/>
      <c r="U44" s="22"/>
      <c r="V44" s="22"/>
      <c r="W44" s="22">
        <v>920828</v>
      </c>
      <c r="X44" s="22">
        <v>405000</v>
      </c>
      <c r="Y44" s="22">
        <v>515828</v>
      </c>
      <c r="Z44" s="23">
        <v>127.36493827160493</v>
      </c>
      <c r="AA44" s="20">
        <v>810000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20449607</v>
      </c>
      <c r="D47" s="29">
        <f t="shared" ref="D47:Y47" si="1">SUM(D34:D46)</f>
        <v>0</v>
      </c>
      <c r="E47" s="30">
        <f t="shared" si="1"/>
        <v>21836791</v>
      </c>
      <c r="F47" s="31">
        <f t="shared" si="1"/>
        <v>21836791</v>
      </c>
      <c r="G47" s="31">
        <f t="shared" si="1"/>
        <v>975384</v>
      </c>
      <c r="H47" s="31">
        <f t="shared" si="1"/>
        <v>961387</v>
      </c>
      <c r="I47" s="31">
        <f t="shared" si="1"/>
        <v>1071216</v>
      </c>
      <c r="J47" s="31">
        <f t="shared" si="1"/>
        <v>3007987</v>
      </c>
      <c r="K47" s="31">
        <f t="shared" si="1"/>
        <v>1557700</v>
      </c>
      <c r="L47" s="31">
        <f t="shared" si="1"/>
        <v>1615142</v>
      </c>
      <c r="M47" s="31">
        <f t="shared" si="1"/>
        <v>3729753</v>
      </c>
      <c r="N47" s="31">
        <f t="shared" si="1"/>
        <v>6902595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9910582</v>
      </c>
      <c r="X47" s="31">
        <f t="shared" si="1"/>
        <v>10918398</v>
      </c>
      <c r="Y47" s="31">
        <f t="shared" si="1"/>
        <v>-1007816</v>
      </c>
      <c r="Z47" s="32">
        <f>+IF(X47&lt;&gt;0,+(Y47/X47)*100,0)</f>
        <v>-9.2304383848253195</v>
      </c>
      <c r="AA47" s="29">
        <f>SUM(AA34:AA46)</f>
        <v>21836791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-697934</v>
      </c>
      <c r="D48" s="39">
        <f t="shared" si="2"/>
        <v>0</v>
      </c>
      <c r="E48" s="40">
        <f t="shared" si="2"/>
        <v>9276671</v>
      </c>
      <c r="F48" s="41">
        <f t="shared" si="2"/>
        <v>9276671</v>
      </c>
      <c r="G48" s="41">
        <f t="shared" si="2"/>
        <v>-481056</v>
      </c>
      <c r="H48" s="41">
        <f t="shared" si="2"/>
        <v>-517667</v>
      </c>
      <c r="I48" s="41">
        <f t="shared" si="2"/>
        <v>-585565</v>
      </c>
      <c r="J48" s="41">
        <f t="shared" si="2"/>
        <v>-1584288</v>
      </c>
      <c r="K48" s="41">
        <f t="shared" si="2"/>
        <v>-1074027</v>
      </c>
      <c r="L48" s="41">
        <f t="shared" si="2"/>
        <v>-1261227</v>
      </c>
      <c r="M48" s="41">
        <f t="shared" si="2"/>
        <v>1281135</v>
      </c>
      <c r="N48" s="41">
        <f t="shared" si="2"/>
        <v>-1054119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-2638407</v>
      </c>
      <c r="X48" s="41">
        <f t="shared" si="2"/>
        <v>4638336</v>
      </c>
      <c r="Y48" s="41">
        <f t="shared" si="2"/>
        <v>-7276743</v>
      </c>
      <c r="Z48" s="42">
        <f>+IF(X48&lt;&gt;0,+(Y48/X48)*100,0)</f>
        <v>-156.88261911168141</v>
      </c>
      <c r="AA48" s="39">
        <f>+AA32-AA47</f>
        <v>9276671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-697934</v>
      </c>
      <c r="D51" s="48">
        <f t="shared" si="3"/>
        <v>0</v>
      </c>
      <c r="E51" s="49">
        <f t="shared" si="3"/>
        <v>9276671</v>
      </c>
      <c r="F51" s="50">
        <f t="shared" si="3"/>
        <v>9276671</v>
      </c>
      <c r="G51" s="50">
        <f t="shared" si="3"/>
        <v>-481056</v>
      </c>
      <c r="H51" s="50">
        <f t="shared" si="3"/>
        <v>-517667</v>
      </c>
      <c r="I51" s="50">
        <f t="shared" si="3"/>
        <v>-585565</v>
      </c>
      <c r="J51" s="50">
        <f t="shared" si="3"/>
        <v>-1584288</v>
      </c>
      <c r="K51" s="50">
        <f t="shared" si="3"/>
        <v>-1074027</v>
      </c>
      <c r="L51" s="50">
        <f t="shared" si="3"/>
        <v>-1261227</v>
      </c>
      <c r="M51" s="50">
        <f t="shared" si="3"/>
        <v>1281135</v>
      </c>
      <c r="N51" s="50">
        <f t="shared" si="3"/>
        <v>-1054119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-2638407</v>
      </c>
      <c r="X51" s="50">
        <f t="shared" si="3"/>
        <v>4638336</v>
      </c>
      <c r="Y51" s="50">
        <f t="shared" si="3"/>
        <v>-7276743</v>
      </c>
      <c r="Z51" s="51">
        <f>+IF(X51&lt;&gt;0,+(Y51/X51)*100,0)</f>
        <v>-156.88261911168141</v>
      </c>
      <c r="AA51" s="48">
        <f>SUM(AA48:AA50)</f>
        <v>9276671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-697934</v>
      </c>
      <c r="D53" s="54">
        <f>+D51-D52</f>
        <v>0</v>
      </c>
      <c r="E53" s="55">
        <f t="shared" si="4"/>
        <v>9276671</v>
      </c>
      <c r="F53" s="56">
        <f t="shared" si="4"/>
        <v>9276671</v>
      </c>
      <c r="G53" s="56">
        <f t="shared" si="4"/>
        <v>-481056</v>
      </c>
      <c r="H53" s="56">
        <f t="shared" si="4"/>
        <v>-517667</v>
      </c>
      <c r="I53" s="56">
        <f t="shared" si="4"/>
        <v>-585565</v>
      </c>
      <c r="J53" s="56">
        <f t="shared" si="4"/>
        <v>-1584288</v>
      </c>
      <c r="K53" s="56">
        <f t="shared" si="4"/>
        <v>-1074027</v>
      </c>
      <c r="L53" s="56">
        <f t="shared" si="4"/>
        <v>-1261227</v>
      </c>
      <c r="M53" s="56">
        <f t="shared" si="4"/>
        <v>1281135</v>
      </c>
      <c r="N53" s="56">
        <f t="shared" si="4"/>
        <v>-1054119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-2638407</v>
      </c>
      <c r="X53" s="56">
        <f t="shared" si="4"/>
        <v>4638336</v>
      </c>
      <c r="Y53" s="56">
        <f t="shared" si="4"/>
        <v>-7276743</v>
      </c>
      <c r="Z53" s="57">
        <f>+IF(X53&lt;&gt;0,+(Y53/X53)*100,0)</f>
        <v>-156.88261911168141</v>
      </c>
      <c r="AA53" s="54">
        <f>+AA51-AA52</f>
        <v>9276671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-697934</v>
      </c>
      <c r="D56" s="48">
        <f>SUM(D53:D55)</f>
        <v>0</v>
      </c>
      <c r="E56" s="49">
        <f t="shared" si="5"/>
        <v>9276671</v>
      </c>
      <c r="F56" s="50">
        <f t="shared" si="5"/>
        <v>9276671</v>
      </c>
      <c r="G56" s="50">
        <f t="shared" si="5"/>
        <v>-481056</v>
      </c>
      <c r="H56" s="50">
        <f t="shared" si="5"/>
        <v>-517667</v>
      </c>
      <c r="I56" s="50">
        <f t="shared" si="5"/>
        <v>-585565</v>
      </c>
      <c r="J56" s="50">
        <f t="shared" si="5"/>
        <v>-1584288</v>
      </c>
      <c r="K56" s="50">
        <f t="shared" si="5"/>
        <v>-1074027</v>
      </c>
      <c r="L56" s="50">
        <f t="shared" si="5"/>
        <v>-1261227</v>
      </c>
      <c r="M56" s="50">
        <f t="shared" si="5"/>
        <v>1281135</v>
      </c>
      <c r="N56" s="50">
        <f t="shared" si="5"/>
        <v>-1054119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-2638407</v>
      </c>
      <c r="X56" s="50">
        <f t="shared" si="5"/>
        <v>4638336</v>
      </c>
      <c r="Y56" s="50">
        <f t="shared" si="5"/>
        <v>-7276743</v>
      </c>
      <c r="Z56" s="51">
        <f>+IF(X56&lt;&gt;0,+(Y56/X56)*100,0)</f>
        <v>-156.88261911168141</v>
      </c>
      <c r="AA56" s="48">
        <f>SUM(AA53:AA55)</f>
        <v>9276671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-697934</v>
      </c>
      <c r="D59" s="65">
        <f>SUM(D56:D58)</f>
        <v>0</v>
      </c>
      <c r="E59" s="66">
        <f t="shared" si="6"/>
        <v>9276671</v>
      </c>
      <c r="F59" s="67">
        <f t="shared" si="6"/>
        <v>9276671</v>
      </c>
      <c r="G59" s="67">
        <f t="shared" si="6"/>
        <v>-481056</v>
      </c>
      <c r="H59" s="67">
        <f t="shared" si="6"/>
        <v>-517667</v>
      </c>
      <c r="I59" s="67">
        <f t="shared" si="6"/>
        <v>-585565</v>
      </c>
      <c r="J59" s="67">
        <f t="shared" si="6"/>
        <v>-1584288</v>
      </c>
      <c r="K59" s="67">
        <f t="shared" si="6"/>
        <v>-1074027</v>
      </c>
      <c r="L59" s="67">
        <f t="shared" si="6"/>
        <v>-1261227</v>
      </c>
      <c r="M59" s="67">
        <f t="shared" si="6"/>
        <v>1281135</v>
      </c>
      <c r="N59" s="67">
        <f t="shared" si="6"/>
        <v>-1054119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-2638407</v>
      </c>
      <c r="X59" s="67">
        <f t="shared" si="6"/>
        <v>4638336</v>
      </c>
      <c r="Y59" s="67">
        <f t="shared" si="6"/>
        <v>-7276743</v>
      </c>
      <c r="Z59" s="68">
        <f>+IF(X59&lt;&gt;0,+(Y59/X59)*100,0)</f>
        <v>-156.88261911168141</v>
      </c>
      <c r="AA59" s="65">
        <f>SUM(AA56:AA58)</f>
        <v>9276671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120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3617</v>
      </c>
      <c r="D8" s="20"/>
      <c r="E8" s="21"/>
      <c r="F8" s="22"/>
      <c r="G8" s="22"/>
      <c r="H8" s="22"/>
      <c r="I8" s="22"/>
      <c r="J8" s="22"/>
      <c r="K8" s="22">
        <v>478</v>
      </c>
      <c r="L8" s="22"/>
      <c r="M8" s="22">
        <v>4157</v>
      </c>
      <c r="N8" s="22">
        <v>4635</v>
      </c>
      <c r="O8" s="22"/>
      <c r="P8" s="22"/>
      <c r="Q8" s="22"/>
      <c r="R8" s="22"/>
      <c r="S8" s="22"/>
      <c r="T8" s="22"/>
      <c r="U8" s="22"/>
      <c r="V8" s="22"/>
      <c r="W8" s="22">
        <v>4635</v>
      </c>
      <c r="X8" s="22"/>
      <c r="Y8" s="22">
        <v>4635</v>
      </c>
      <c r="Z8" s="23"/>
      <c r="AA8" s="20"/>
    </row>
    <row r="9" spans="1:27" x14ac:dyDescent="0.25">
      <c r="A9" s="19" t="s">
        <v>37</v>
      </c>
      <c r="B9" s="15" t="s">
        <v>32</v>
      </c>
      <c r="C9" s="20">
        <v>2175236</v>
      </c>
      <c r="D9" s="20"/>
      <c r="E9" s="21">
        <v>1965600</v>
      </c>
      <c r="F9" s="22">
        <v>1965600</v>
      </c>
      <c r="G9" s="22">
        <v>186858</v>
      </c>
      <c r="H9" s="22">
        <v>187928</v>
      </c>
      <c r="I9" s="22">
        <v>187928</v>
      </c>
      <c r="J9" s="22">
        <v>562714</v>
      </c>
      <c r="K9" s="22">
        <v>187745</v>
      </c>
      <c r="L9" s="22">
        <v>187745</v>
      </c>
      <c r="M9" s="22">
        <v>188058</v>
      </c>
      <c r="N9" s="22">
        <v>563548</v>
      </c>
      <c r="O9" s="22"/>
      <c r="P9" s="22"/>
      <c r="Q9" s="22"/>
      <c r="R9" s="22"/>
      <c r="S9" s="22"/>
      <c r="T9" s="22"/>
      <c r="U9" s="22"/>
      <c r="V9" s="22"/>
      <c r="W9" s="22">
        <v>1126262</v>
      </c>
      <c r="X9" s="22">
        <v>982800</v>
      </c>
      <c r="Y9" s="22">
        <v>143462</v>
      </c>
      <c r="Z9" s="23">
        <v>14.597273097273098</v>
      </c>
      <c r="AA9" s="20">
        <v>1965600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1906000</v>
      </c>
      <c r="D25" s="20"/>
      <c r="E25" s="21">
        <v>1909000</v>
      </c>
      <c r="F25" s="22">
        <v>1909000</v>
      </c>
      <c r="G25" s="22">
        <v>281522</v>
      </c>
      <c r="H25" s="22">
        <v>281642</v>
      </c>
      <c r="I25" s="22">
        <v>285952</v>
      </c>
      <c r="J25" s="22">
        <v>849116</v>
      </c>
      <c r="K25" s="22">
        <v>278756</v>
      </c>
      <c r="L25" s="22">
        <v>281278</v>
      </c>
      <c r="M25" s="22">
        <v>307582</v>
      </c>
      <c r="N25" s="22">
        <v>867616</v>
      </c>
      <c r="O25" s="22"/>
      <c r="P25" s="22"/>
      <c r="Q25" s="22"/>
      <c r="R25" s="22"/>
      <c r="S25" s="22"/>
      <c r="T25" s="22"/>
      <c r="U25" s="22"/>
      <c r="V25" s="22"/>
      <c r="W25" s="22">
        <v>1716732</v>
      </c>
      <c r="X25" s="22">
        <v>954498</v>
      </c>
      <c r="Y25" s="22">
        <v>762234</v>
      </c>
      <c r="Z25" s="23">
        <v>79.857055750771607</v>
      </c>
      <c r="AA25" s="20">
        <v>1909000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4084853</v>
      </c>
      <c r="D32" s="29">
        <f t="shared" ref="D32:Y32" si="0">SUM(D6:D31)</f>
        <v>0</v>
      </c>
      <c r="E32" s="30">
        <f t="shared" si="0"/>
        <v>3874600</v>
      </c>
      <c r="F32" s="31">
        <f t="shared" si="0"/>
        <v>3874600</v>
      </c>
      <c r="G32" s="31">
        <f t="shared" si="0"/>
        <v>468380</v>
      </c>
      <c r="H32" s="31">
        <f t="shared" si="0"/>
        <v>469570</v>
      </c>
      <c r="I32" s="31">
        <f t="shared" si="0"/>
        <v>473880</v>
      </c>
      <c r="J32" s="31">
        <f t="shared" si="0"/>
        <v>1411830</v>
      </c>
      <c r="K32" s="31">
        <f t="shared" si="0"/>
        <v>466979</v>
      </c>
      <c r="L32" s="31">
        <f t="shared" si="0"/>
        <v>469023</v>
      </c>
      <c r="M32" s="31">
        <f t="shared" si="0"/>
        <v>499797</v>
      </c>
      <c r="N32" s="31">
        <f t="shared" si="0"/>
        <v>1435799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2847629</v>
      </c>
      <c r="X32" s="31">
        <f t="shared" si="0"/>
        <v>1937298</v>
      </c>
      <c r="Y32" s="31">
        <f t="shared" si="0"/>
        <v>910331</v>
      </c>
      <c r="Z32" s="32">
        <f>+IF(X32&lt;&gt;0,+(Y32/X32)*100,0)</f>
        <v>46.989724864218104</v>
      </c>
      <c r="AA32" s="29">
        <f>SUM(AA6:AA31)</f>
        <v>3874600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6185561</v>
      </c>
      <c r="D34" s="20"/>
      <c r="E34" s="21">
        <v>6639214</v>
      </c>
      <c r="F34" s="22">
        <v>6639214</v>
      </c>
      <c r="G34" s="22">
        <v>488987</v>
      </c>
      <c r="H34" s="22">
        <v>561047</v>
      </c>
      <c r="I34" s="22">
        <v>584580</v>
      </c>
      <c r="J34" s="22">
        <v>1634614</v>
      </c>
      <c r="K34" s="22">
        <v>543402</v>
      </c>
      <c r="L34" s="22">
        <v>540291</v>
      </c>
      <c r="M34" s="22">
        <v>910762</v>
      </c>
      <c r="N34" s="22">
        <v>1994455</v>
      </c>
      <c r="O34" s="22"/>
      <c r="P34" s="22"/>
      <c r="Q34" s="22"/>
      <c r="R34" s="22"/>
      <c r="S34" s="22"/>
      <c r="T34" s="22"/>
      <c r="U34" s="22"/>
      <c r="V34" s="22"/>
      <c r="W34" s="22">
        <v>3629069</v>
      </c>
      <c r="X34" s="22">
        <v>3319614</v>
      </c>
      <c r="Y34" s="22">
        <v>309455</v>
      </c>
      <c r="Z34" s="23">
        <v>9.3220175598729256</v>
      </c>
      <c r="AA34" s="20">
        <v>6639214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1244082</v>
      </c>
      <c r="D41" s="20"/>
      <c r="E41" s="21">
        <v>2616522</v>
      </c>
      <c r="F41" s="22">
        <v>2616522</v>
      </c>
      <c r="G41" s="22"/>
      <c r="H41" s="22">
        <v>15130</v>
      </c>
      <c r="I41" s="22"/>
      <c r="J41" s="22">
        <v>15130</v>
      </c>
      <c r="K41" s="22"/>
      <c r="L41" s="22">
        <v>3200</v>
      </c>
      <c r="M41" s="22"/>
      <c r="N41" s="22">
        <v>3200</v>
      </c>
      <c r="O41" s="22"/>
      <c r="P41" s="22"/>
      <c r="Q41" s="22"/>
      <c r="R41" s="22"/>
      <c r="S41" s="22"/>
      <c r="T41" s="22"/>
      <c r="U41" s="22"/>
      <c r="V41" s="22"/>
      <c r="W41" s="22">
        <v>18330</v>
      </c>
      <c r="X41" s="22">
        <v>1308258</v>
      </c>
      <c r="Y41" s="22">
        <v>-1289928</v>
      </c>
      <c r="Z41" s="23">
        <v>-98.598900216929692</v>
      </c>
      <c r="AA41" s="20">
        <v>2616522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3356870</v>
      </c>
      <c r="D44" s="20"/>
      <c r="E44" s="21">
        <v>1939130</v>
      </c>
      <c r="F44" s="22">
        <v>1939130</v>
      </c>
      <c r="G44" s="22">
        <v>441144</v>
      </c>
      <c r="H44" s="22">
        <v>246507</v>
      </c>
      <c r="I44" s="22">
        <v>246456</v>
      </c>
      <c r="J44" s="22">
        <v>934107</v>
      </c>
      <c r="K44" s="22">
        <v>241954</v>
      </c>
      <c r="L44" s="22">
        <v>245885</v>
      </c>
      <c r="M44" s="22">
        <v>400380</v>
      </c>
      <c r="N44" s="22">
        <v>888219</v>
      </c>
      <c r="O44" s="22"/>
      <c r="P44" s="22"/>
      <c r="Q44" s="22"/>
      <c r="R44" s="22"/>
      <c r="S44" s="22"/>
      <c r="T44" s="22"/>
      <c r="U44" s="22"/>
      <c r="V44" s="22"/>
      <c r="W44" s="22">
        <v>1822326</v>
      </c>
      <c r="X44" s="22">
        <v>969564</v>
      </c>
      <c r="Y44" s="22">
        <v>852762</v>
      </c>
      <c r="Z44" s="23">
        <v>87.953141824572683</v>
      </c>
      <c r="AA44" s="20">
        <v>1939130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10786513</v>
      </c>
      <c r="D47" s="29">
        <f t="shared" ref="D47:Y47" si="1">SUM(D34:D46)</f>
        <v>0</v>
      </c>
      <c r="E47" s="30">
        <f t="shared" si="1"/>
        <v>11194866</v>
      </c>
      <c r="F47" s="31">
        <f t="shared" si="1"/>
        <v>11194866</v>
      </c>
      <c r="G47" s="31">
        <f t="shared" si="1"/>
        <v>930131</v>
      </c>
      <c r="H47" s="31">
        <f t="shared" si="1"/>
        <v>822684</v>
      </c>
      <c r="I47" s="31">
        <f t="shared" si="1"/>
        <v>831036</v>
      </c>
      <c r="J47" s="31">
        <f t="shared" si="1"/>
        <v>2583851</v>
      </c>
      <c r="K47" s="31">
        <f t="shared" si="1"/>
        <v>785356</v>
      </c>
      <c r="L47" s="31">
        <f t="shared" si="1"/>
        <v>789376</v>
      </c>
      <c r="M47" s="31">
        <f t="shared" si="1"/>
        <v>1311142</v>
      </c>
      <c r="N47" s="31">
        <f t="shared" si="1"/>
        <v>2885874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5469725</v>
      </c>
      <c r="X47" s="31">
        <f t="shared" si="1"/>
        <v>5597436</v>
      </c>
      <c r="Y47" s="31">
        <f t="shared" si="1"/>
        <v>-127711</v>
      </c>
      <c r="Z47" s="32">
        <f>+IF(X47&lt;&gt;0,+(Y47/X47)*100,0)</f>
        <v>-2.2815982174695701</v>
      </c>
      <c r="AA47" s="29">
        <f>SUM(AA34:AA46)</f>
        <v>11194866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-6701660</v>
      </c>
      <c r="D48" s="39">
        <f t="shared" si="2"/>
        <v>0</v>
      </c>
      <c r="E48" s="40">
        <f t="shared" si="2"/>
        <v>-7320266</v>
      </c>
      <c r="F48" s="41">
        <f t="shared" si="2"/>
        <v>-7320266</v>
      </c>
      <c r="G48" s="41">
        <f t="shared" si="2"/>
        <v>-461751</v>
      </c>
      <c r="H48" s="41">
        <f t="shared" si="2"/>
        <v>-353114</v>
      </c>
      <c r="I48" s="41">
        <f t="shared" si="2"/>
        <v>-357156</v>
      </c>
      <c r="J48" s="41">
        <f t="shared" si="2"/>
        <v>-1172021</v>
      </c>
      <c r="K48" s="41">
        <f t="shared" si="2"/>
        <v>-318377</v>
      </c>
      <c r="L48" s="41">
        <f t="shared" si="2"/>
        <v>-320353</v>
      </c>
      <c r="M48" s="41">
        <f t="shared" si="2"/>
        <v>-811345</v>
      </c>
      <c r="N48" s="41">
        <f t="shared" si="2"/>
        <v>-1450075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-2622096</v>
      </c>
      <c r="X48" s="41">
        <f t="shared" si="2"/>
        <v>-3660138</v>
      </c>
      <c r="Y48" s="41">
        <f t="shared" si="2"/>
        <v>1038042</v>
      </c>
      <c r="Z48" s="42">
        <f>+IF(X48&lt;&gt;0,+(Y48/X48)*100,0)</f>
        <v>-28.360733939539983</v>
      </c>
      <c r="AA48" s="39">
        <f>+AA32-AA47</f>
        <v>-7320266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-6701660</v>
      </c>
      <c r="D51" s="48">
        <f t="shared" si="3"/>
        <v>0</v>
      </c>
      <c r="E51" s="49">
        <f t="shared" si="3"/>
        <v>-7320266</v>
      </c>
      <c r="F51" s="50">
        <f t="shared" si="3"/>
        <v>-7320266</v>
      </c>
      <c r="G51" s="50">
        <f t="shared" si="3"/>
        <v>-461751</v>
      </c>
      <c r="H51" s="50">
        <f t="shared" si="3"/>
        <v>-353114</v>
      </c>
      <c r="I51" s="50">
        <f t="shared" si="3"/>
        <v>-357156</v>
      </c>
      <c r="J51" s="50">
        <f t="shared" si="3"/>
        <v>-1172021</v>
      </c>
      <c r="K51" s="50">
        <f t="shared" si="3"/>
        <v>-318377</v>
      </c>
      <c r="L51" s="50">
        <f t="shared" si="3"/>
        <v>-320353</v>
      </c>
      <c r="M51" s="50">
        <f t="shared" si="3"/>
        <v>-811345</v>
      </c>
      <c r="N51" s="50">
        <f t="shared" si="3"/>
        <v>-1450075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-2622096</v>
      </c>
      <c r="X51" s="50">
        <f t="shared" si="3"/>
        <v>-3660138</v>
      </c>
      <c r="Y51" s="50">
        <f t="shared" si="3"/>
        <v>1038042</v>
      </c>
      <c r="Z51" s="51">
        <f>+IF(X51&lt;&gt;0,+(Y51/X51)*100,0)</f>
        <v>-28.360733939539983</v>
      </c>
      <c r="AA51" s="48">
        <f>SUM(AA48:AA50)</f>
        <v>-7320266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-6701660</v>
      </c>
      <c r="D53" s="54">
        <f>+D51-D52</f>
        <v>0</v>
      </c>
      <c r="E53" s="55">
        <f t="shared" si="4"/>
        <v>-7320266</v>
      </c>
      <c r="F53" s="56">
        <f t="shared" si="4"/>
        <v>-7320266</v>
      </c>
      <c r="G53" s="56">
        <f t="shared" si="4"/>
        <v>-461751</v>
      </c>
      <c r="H53" s="56">
        <f t="shared" si="4"/>
        <v>-353114</v>
      </c>
      <c r="I53" s="56">
        <f t="shared" si="4"/>
        <v>-357156</v>
      </c>
      <c r="J53" s="56">
        <f t="shared" si="4"/>
        <v>-1172021</v>
      </c>
      <c r="K53" s="56">
        <f t="shared" si="4"/>
        <v>-318377</v>
      </c>
      <c r="L53" s="56">
        <f t="shared" si="4"/>
        <v>-320353</v>
      </c>
      <c r="M53" s="56">
        <f t="shared" si="4"/>
        <v>-811345</v>
      </c>
      <c r="N53" s="56">
        <f t="shared" si="4"/>
        <v>-1450075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-2622096</v>
      </c>
      <c r="X53" s="56">
        <f t="shared" si="4"/>
        <v>-3660138</v>
      </c>
      <c r="Y53" s="56">
        <f t="shared" si="4"/>
        <v>1038042</v>
      </c>
      <c r="Z53" s="57">
        <f>+IF(X53&lt;&gt;0,+(Y53/X53)*100,0)</f>
        <v>-28.360733939539983</v>
      </c>
      <c r="AA53" s="54">
        <f>+AA51-AA52</f>
        <v>-7320266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-6701660</v>
      </c>
      <c r="D56" s="48">
        <f>SUM(D53:D55)</f>
        <v>0</v>
      </c>
      <c r="E56" s="49">
        <f t="shared" si="5"/>
        <v>-7320266</v>
      </c>
      <c r="F56" s="50">
        <f t="shared" si="5"/>
        <v>-7320266</v>
      </c>
      <c r="G56" s="50">
        <f t="shared" si="5"/>
        <v>-461751</v>
      </c>
      <c r="H56" s="50">
        <f t="shared" si="5"/>
        <v>-353114</v>
      </c>
      <c r="I56" s="50">
        <f t="shared" si="5"/>
        <v>-357156</v>
      </c>
      <c r="J56" s="50">
        <f t="shared" si="5"/>
        <v>-1172021</v>
      </c>
      <c r="K56" s="50">
        <f t="shared" si="5"/>
        <v>-318377</v>
      </c>
      <c r="L56" s="50">
        <f t="shared" si="5"/>
        <v>-320353</v>
      </c>
      <c r="M56" s="50">
        <f t="shared" si="5"/>
        <v>-811345</v>
      </c>
      <c r="N56" s="50">
        <f t="shared" si="5"/>
        <v>-1450075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-2622096</v>
      </c>
      <c r="X56" s="50">
        <f t="shared" si="5"/>
        <v>-3660138</v>
      </c>
      <c r="Y56" s="50">
        <f t="shared" si="5"/>
        <v>1038042</v>
      </c>
      <c r="Z56" s="51">
        <f>+IF(X56&lt;&gt;0,+(Y56/X56)*100,0)</f>
        <v>-28.360733939539983</v>
      </c>
      <c r="AA56" s="48">
        <f>SUM(AA53:AA55)</f>
        <v>-7320266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-6701660</v>
      </c>
      <c r="D59" s="65">
        <f>SUM(D56:D58)</f>
        <v>0</v>
      </c>
      <c r="E59" s="66">
        <f t="shared" si="6"/>
        <v>-7320266</v>
      </c>
      <c r="F59" s="67">
        <f t="shared" si="6"/>
        <v>-7320266</v>
      </c>
      <c r="G59" s="67">
        <f t="shared" si="6"/>
        <v>-461751</v>
      </c>
      <c r="H59" s="67">
        <f t="shared" si="6"/>
        <v>-353114</v>
      </c>
      <c r="I59" s="67">
        <f t="shared" si="6"/>
        <v>-357156</v>
      </c>
      <c r="J59" s="67">
        <f t="shared" si="6"/>
        <v>-1172021</v>
      </c>
      <c r="K59" s="67">
        <f t="shared" si="6"/>
        <v>-318377</v>
      </c>
      <c r="L59" s="67">
        <f t="shared" si="6"/>
        <v>-320353</v>
      </c>
      <c r="M59" s="67">
        <f t="shared" si="6"/>
        <v>-811345</v>
      </c>
      <c r="N59" s="67">
        <f t="shared" si="6"/>
        <v>-1450075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-2622096</v>
      </c>
      <c r="X59" s="67">
        <f t="shared" si="6"/>
        <v>-3660138</v>
      </c>
      <c r="Y59" s="67">
        <f t="shared" si="6"/>
        <v>1038042</v>
      </c>
      <c r="Z59" s="68">
        <f>+IF(X59&lt;&gt;0,+(Y59/X59)*100,0)</f>
        <v>-28.360733939539983</v>
      </c>
      <c r="AA59" s="65">
        <f>SUM(AA56:AA58)</f>
        <v>-7320266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121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122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698029</v>
      </c>
      <c r="D9" s="20"/>
      <c r="E9" s="21">
        <v>679544</v>
      </c>
      <c r="F9" s="22">
        <v>679544</v>
      </c>
      <c r="G9" s="22">
        <v>62817</v>
      </c>
      <c r="H9" s="22">
        <v>64941</v>
      </c>
      <c r="I9" s="22">
        <v>62943</v>
      </c>
      <c r="J9" s="22">
        <v>190701</v>
      </c>
      <c r="K9" s="22">
        <v>65939</v>
      </c>
      <c r="L9" s="22">
        <v>63332</v>
      </c>
      <c r="M9" s="22">
        <v>50372</v>
      </c>
      <c r="N9" s="22">
        <v>179643</v>
      </c>
      <c r="O9" s="22"/>
      <c r="P9" s="22"/>
      <c r="Q9" s="22"/>
      <c r="R9" s="22"/>
      <c r="S9" s="22"/>
      <c r="T9" s="22"/>
      <c r="U9" s="22"/>
      <c r="V9" s="22"/>
      <c r="W9" s="22">
        <v>370344</v>
      </c>
      <c r="X9" s="22">
        <v>339774</v>
      </c>
      <c r="Y9" s="22">
        <v>30570</v>
      </c>
      <c r="Z9" s="23">
        <v>8.9971569337265365</v>
      </c>
      <c r="AA9" s="20">
        <v>679544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2012000</v>
      </c>
      <c r="D25" s="20"/>
      <c r="E25" s="21">
        <v>2099000</v>
      </c>
      <c r="F25" s="22">
        <v>2099000</v>
      </c>
      <c r="G25" s="22">
        <v>444984</v>
      </c>
      <c r="H25" s="22">
        <v>450721</v>
      </c>
      <c r="I25" s="22">
        <v>454814</v>
      </c>
      <c r="J25" s="22">
        <v>1350519</v>
      </c>
      <c r="K25" s="22">
        <v>463531</v>
      </c>
      <c r="L25" s="22">
        <v>284950</v>
      </c>
      <c r="M25" s="22"/>
      <c r="N25" s="22">
        <v>748481</v>
      </c>
      <c r="O25" s="22"/>
      <c r="P25" s="22"/>
      <c r="Q25" s="22"/>
      <c r="R25" s="22"/>
      <c r="S25" s="22"/>
      <c r="T25" s="22"/>
      <c r="U25" s="22"/>
      <c r="V25" s="22"/>
      <c r="W25" s="22">
        <v>2099000</v>
      </c>
      <c r="X25" s="22">
        <v>1049502</v>
      </c>
      <c r="Y25" s="22">
        <v>1049498</v>
      </c>
      <c r="Z25" s="23">
        <v>99.999618866853041</v>
      </c>
      <c r="AA25" s="20">
        <v>2099000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2710029</v>
      </c>
      <c r="D32" s="29">
        <f t="shared" ref="D32:Y32" si="0">SUM(D6:D31)</f>
        <v>0</v>
      </c>
      <c r="E32" s="30">
        <f t="shared" si="0"/>
        <v>2778544</v>
      </c>
      <c r="F32" s="31">
        <f t="shared" si="0"/>
        <v>2778544</v>
      </c>
      <c r="G32" s="31">
        <f t="shared" si="0"/>
        <v>507801</v>
      </c>
      <c r="H32" s="31">
        <f t="shared" si="0"/>
        <v>515662</v>
      </c>
      <c r="I32" s="31">
        <f t="shared" si="0"/>
        <v>517757</v>
      </c>
      <c r="J32" s="31">
        <f t="shared" si="0"/>
        <v>1541220</v>
      </c>
      <c r="K32" s="31">
        <f t="shared" si="0"/>
        <v>529470</v>
      </c>
      <c r="L32" s="31">
        <f t="shared" si="0"/>
        <v>348282</v>
      </c>
      <c r="M32" s="31">
        <f t="shared" si="0"/>
        <v>50372</v>
      </c>
      <c r="N32" s="31">
        <f t="shared" si="0"/>
        <v>928124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2469344</v>
      </c>
      <c r="X32" s="31">
        <f t="shared" si="0"/>
        <v>1389276</v>
      </c>
      <c r="Y32" s="31">
        <f t="shared" si="0"/>
        <v>1080068</v>
      </c>
      <c r="Z32" s="32">
        <f>+IF(X32&lt;&gt;0,+(Y32/X32)*100,0)</f>
        <v>77.743227407656931</v>
      </c>
      <c r="AA32" s="29">
        <f>SUM(AA6:AA31)</f>
        <v>2778544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5157808</v>
      </c>
      <c r="D34" s="20"/>
      <c r="E34" s="21">
        <v>7229958</v>
      </c>
      <c r="F34" s="22">
        <v>7229958</v>
      </c>
      <c r="G34" s="22">
        <v>376174</v>
      </c>
      <c r="H34" s="22">
        <v>378018</v>
      </c>
      <c r="I34" s="22">
        <v>418190</v>
      </c>
      <c r="J34" s="22">
        <v>1172382</v>
      </c>
      <c r="K34" s="22">
        <v>433538</v>
      </c>
      <c r="L34" s="22">
        <v>688220</v>
      </c>
      <c r="M34" s="22">
        <v>443882</v>
      </c>
      <c r="N34" s="22">
        <v>1565640</v>
      </c>
      <c r="O34" s="22"/>
      <c r="P34" s="22"/>
      <c r="Q34" s="22"/>
      <c r="R34" s="22"/>
      <c r="S34" s="22"/>
      <c r="T34" s="22"/>
      <c r="U34" s="22"/>
      <c r="V34" s="22"/>
      <c r="W34" s="22">
        <v>2738022</v>
      </c>
      <c r="X34" s="22">
        <v>3614982</v>
      </c>
      <c r="Y34" s="22">
        <v>-876960</v>
      </c>
      <c r="Z34" s="23">
        <v>-24.259041953735867</v>
      </c>
      <c r="AA34" s="20">
        <v>7229958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426543</v>
      </c>
      <c r="D37" s="20"/>
      <c r="E37" s="21">
        <v>150000</v>
      </c>
      <c r="F37" s="22">
        <v>150000</v>
      </c>
      <c r="G37" s="22"/>
      <c r="H37" s="22">
        <v>45</v>
      </c>
      <c r="I37" s="22">
        <v>120</v>
      </c>
      <c r="J37" s="22">
        <v>165</v>
      </c>
      <c r="K37" s="22">
        <v>57235</v>
      </c>
      <c r="L37" s="22"/>
      <c r="M37" s="22">
        <v>23750</v>
      </c>
      <c r="N37" s="22">
        <v>80985</v>
      </c>
      <c r="O37" s="22"/>
      <c r="P37" s="22"/>
      <c r="Q37" s="22"/>
      <c r="R37" s="22"/>
      <c r="S37" s="22"/>
      <c r="T37" s="22"/>
      <c r="U37" s="22"/>
      <c r="V37" s="22"/>
      <c r="W37" s="22">
        <v>81150</v>
      </c>
      <c r="X37" s="22">
        <v>75000</v>
      </c>
      <c r="Y37" s="22">
        <v>6150</v>
      </c>
      <c r="Z37" s="23">
        <v>8.2000000000000011</v>
      </c>
      <c r="AA37" s="20">
        <v>150000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731680</v>
      </c>
      <c r="D41" s="20"/>
      <c r="E41" s="21">
        <v>480000</v>
      </c>
      <c r="F41" s="22">
        <v>480000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240000</v>
      </c>
      <c r="Y41" s="22">
        <v>-240000</v>
      </c>
      <c r="Z41" s="23">
        <v>-100</v>
      </c>
      <c r="AA41" s="20">
        <v>480000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537556</v>
      </c>
      <c r="D44" s="20"/>
      <c r="E44" s="21">
        <v>789370</v>
      </c>
      <c r="F44" s="22">
        <v>789370</v>
      </c>
      <c r="G44" s="22">
        <v>6064</v>
      </c>
      <c r="H44" s="22">
        <v>3075</v>
      </c>
      <c r="I44" s="22">
        <v>3443</v>
      </c>
      <c r="J44" s="22">
        <v>12582</v>
      </c>
      <c r="K44" s="22">
        <v>57333</v>
      </c>
      <c r="L44" s="22">
        <v>55645</v>
      </c>
      <c r="M44" s="22">
        <v>13336</v>
      </c>
      <c r="N44" s="22">
        <v>126314</v>
      </c>
      <c r="O44" s="22"/>
      <c r="P44" s="22"/>
      <c r="Q44" s="22"/>
      <c r="R44" s="22"/>
      <c r="S44" s="22"/>
      <c r="T44" s="22"/>
      <c r="U44" s="22"/>
      <c r="V44" s="22"/>
      <c r="W44" s="22">
        <v>138896</v>
      </c>
      <c r="X44" s="22">
        <v>394686</v>
      </c>
      <c r="Y44" s="22">
        <v>-255790</v>
      </c>
      <c r="Z44" s="23">
        <v>-64.80848066564306</v>
      </c>
      <c r="AA44" s="20">
        <v>789370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6853587</v>
      </c>
      <c r="D47" s="29">
        <f t="shared" ref="D47:Y47" si="1">SUM(D34:D46)</f>
        <v>0</v>
      </c>
      <c r="E47" s="30">
        <f t="shared" si="1"/>
        <v>8649328</v>
      </c>
      <c r="F47" s="31">
        <f t="shared" si="1"/>
        <v>8649328</v>
      </c>
      <c r="G47" s="31">
        <f t="shared" si="1"/>
        <v>382238</v>
      </c>
      <c r="H47" s="31">
        <f t="shared" si="1"/>
        <v>381138</v>
      </c>
      <c r="I47" s="31">
        <f t="shared" si="1"/>
        <v>421753</v>
      </c>
      <c r="J47" s="31">
        <f t="shared" si="1"/>
        <v>1185129</v>
      </c>
      <c r="K47" s="31">
        <f t="shared" si="1"/>
        <v>548106</v>
      </c>
      <c r="L47" s="31">
        <f t="shared" si="1"/>
        <v>743865</v>
      </c>
      <c r="M47" s="31">
        <f t="shared" si="1"/>
        <v>480968</v>
      </c>
      <c r="N47" s="31">
        <f t="shared" si="1"/>
        <v>1772939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2958068</v>
      </c>
      <c r="X47" s="31">
        <f t="shared" si="1"/>
        <v>4324668</v>
      </c>
      <c r="Y47" s="31">
        <f t="shared" si="1"/>
        <v>-1366600</v>
      </c>
      <c r="Z47" s="32">
        <f>+IF(X47&lt;&gt;0,+(Y47/X47)*100,0)</f>
        <v>-31.600113580973154</v>
      </c>
      <c r="AA47" s="29">
        <f>SUM(AA34:AA46)</f>
        <v>8649328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-4143558</v>
      </c>
      <c r="D48" s="39">
        <f t="shared" si="2"/>
        <v>0</v>
      </c>
      <c r="E48" s="40">
        <f t="shared" si="2"/>
        <v>-5870784</v>
      </c>
      <c r="F48" s="41">
        <f t="shared" si="2"/>
        <v>-5870784</v>
      </c>
      <c r="G48" s="41">
        <f t="shared" si="2"/>
        <v>125563</v>
      </c>
      <c r="H48" s="41">
        <f t="shared" si="2"/>
        <v>134524</v>
      </c>
      <c r="I48" s="41">
        <f t="shared" si="2"/>
        <v>96004</v>
      </c>
      <c r="J48" s="41">
        <f t="shared" si="2"/>
        <v>356091</v>
      </c>
      <c r="K48" s="41">
        <f t="shared" si="2"/>
        <v>-18636</v>
      </c>
      <c r="L48" s="41">
        <f t="shared" si="2"/>
        <v>-395583</v>
      </c>
      <c r="M48" s="41">
        <f t="shared" si="2"/>
        <v>-430596</v>
      </c>
      <c r="N48" s="41">
        <f t="shared" si="2"/>
        <v>-844815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-488724</v>
      </c>
      <c r="X48" s="41">
        <f t="shared" si="2"/>
        <v>-2935392</v>
      </c>
      <c r="Y48" s="41">
        <f t="shared" si="2"/>
        <v>2446668</v>
      </c>
      <c r="Z48" s="42">
        <f>+IF(X48&lt;&gt;0,+(Y48/X48)*100,0)</f>
        <v>-83.350639369460708</v>
      </c>
      <c r="AA48" s="39">
        <f>+AA32-AA47</f>
        <v>-5870784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-4143558</v>
      </c>
      <c r="D51" s="48">
        <f t="shared" si="3"/>
        <v>0</v>
      </c>
      <c r="E51" s="49">
        <f t="shared" si="3"/>
        <v>-5870784</v>
      </c>
      <c r="F51" s="50">
        <f t="shared" si="3"/>
        <v>-5870784</v>
      </c>
      <c r="G51" s="50">
        <f t="shared" si="3"/>
        <v>125563</v>
      </c>
      <c r="H51" s="50">
        <f t="shared" si="3"/>
        <v>134524</v>
      </c>
      <c r="I51" s="50">
        <f t="shared" si="3"/>
        <v>96004</v>
      </c>
      <c r="J51" s="50">
        <f t="shared" si="3"/>
        <v>356091</v>
      </c>
      <c r="K51" s="50">
        <f t="shared" si="3"/>
        <v>-18636</v>
      </c>
      <c r="L51" s="50">
        <f t="shared" si="3"/>
        <v>-395583</v>
      </c>
      <c r="M51" s="50">
        <f t="shared" si="3"/>
        <v>-430596</v>
      </c>
      <c r="N51" s="50">
        <f t="shared" si="3"/>
        <v>-844815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-488724</v>
      </c>
      <c r="X51" s="50">
        <f t="shared" si="3"/>
        <v>-2935392</v>
      </c>
      <c r="Y51" s="50">
        <f t="shared" si="3"/>
        <v>2446668</v>
      </c>
      <c r="Z51" s="51">
        <f>+IF(X51&lt;&gt;0,+(Y51/X51)*100,0)</f>
        <v>-83.350639369460708</v>
      </c>
      <c r="AA51" s="48">
        <f>SUM(AA48:AA50)</f>
        <v>-5870784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-4143558</v>
      </c>
      <c r="D53" s="54">
        <f>+D51-D52</f>
        <v>0</v>
      </c>
      <c r="E53" s="55">
        <f t="shared" si="4"/>
        <v>-5870784</v>
      </c>
      <c r="F53" s="56">
        <f t="shared" si="4"/>
        <v>-5870784</v>
      </c>
      <c r="G53" s="56">
        <f t="shared" si="4"/>
        <v>125563</v>
      </c>
      <c r="H53" s="56">
        <f t="shared" si="4"/>
        <v>134524</v>
      </c>
      <c r="I53" s="56">
        <f t="shared" si="4"/>
        <v>96004</v>
      </c>
      <c r="J53" s="56">
        <f t="shared" si="4"/>
        <v>356091</v>
      </c>
      <c r="K53" s="56">
        <f t="shared" si="4"/>
        <v>-18636</v>
      </c>
      <c r="L53" s="56">
        <f t="shared" si="4"/>
        <v>-395583</v>
      </c>
      <c r="M53" s="56">
        <f t="shared" si="4"/>
        <v>-430596</v>
      </c>
      <c r="N53" s="56">
        <f t="shared" si="4"/>
        <v>-844815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-488724</v>
      </c>
      <c r="X53" s="56">
        <f t="shared" si="4"/>
        <v>-2935392</v>
      </c>
      <c r="Y53" s="56">
        <f t="shared" si="4"/>
        <v>2446668</v>
      </c>
      <c r="Z53" s="57">
        <f>+IF(X53&lt;&gt;0,+(Y53/X53)*100,0)</f>
        <v>-83.350639369460708</v>
      </c>
      <c r="AA53" s="54">
        <f>+AA51-AA52</f>
        <v>-5870784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-4143558</v>
      </c>
      <c r="D56" s="48">
        <f>SUM(D53:D55)</f>
        <v>0</v>
      </c>
      <c r="E56" s="49">
        <f t="shared" si="5"/>
        <v>-5870784</v>
      </c>
      <c r="F56" s="50">
        <f t="shared" si="5"/>
        <v>-5870784</v>
      </c>
      <c r="G56" s="50">
        <f t="shared" si="5"/>
        <v>125563</v>
      </c>
      <c r="H56" s="50">
        <f t="shared" si="5"/>
        <v>134524</v>
      </c>
      <c r="I56" s="50">
        <f t="shared" si="5"/>
        <v>96004</v>
      </c>
      <c r="J56" s="50">
        <f t="shared" si="5"/>
        <v>356091</v>
      </c>
      <c r="K56" s="50">
        <f t="shared" si="5"/>
        <v>-18636</v>
      </c>
      <c r="L56" s="50">
        <f t="shared" si="5"/>
        <v>-395583</v>
      </c>
      <c r="M56" s="50">
        <f t="shared" si="5"/>
        <v>-430596</v>
      </c>
      <c r="N56" s="50">
        <f t="shared" si="5"/>
        <v>-844815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-488724</v>
      </c>
      <c r="X56" s="50">
        <f t="shared" si="5"/>
        <v>-2935392</v>
      </c>
      <c r="Y56" s="50">
        <f t="shared" si="5"/>
        <v>2446668</v>
      </c>
      <c r="Z56" s="51">
        <f>+IF(X56&lt;&gt;0,+(Y56/X56)*100,0)</f>
        <v>-83.350639369460708</v>
      </c>
      <c r="AA56" s="48">
        <f>SUM(AA53:AA55)</f>
        <v>-5870784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-4143558</v>
      </c>
      <c r="D59" s="65">
        <f>SUM(D56:D58)</f>
        <v>0</v>
      </c>
      <c r="E59" s="66">
        <f t="shared" si="6"/>
        <v>-5870784</v>
      </c>
      <c r="F59" s="67">
        <f t="shared" si="6"/>
        <v>-5870784</v>
      </c>
      <c r="G59" s="67">
        <f t="shared" si="6"/>
        <v>125563</v>
      </c>
      <c r="H59" s="67">
        <f t="shared" si="6"/>
        <v>134524</v>
      </c>
      <c r="I59" s="67">
        <f t="shared" si="6"/>
        <v>96004</v>
      </c>
      <c r="J59" s="67">
        <f t="shared" si="6"/>
        <v>356091</v>
      </c>
      <c r="K59" s="67">
        <f t="shared" si="6"/>
        <v>-18636</v>
      </c>
      <c r="L59" s="67">
        <f t="shared" si="6"/>
        <v>-395583</v>
      </c>
      <c r="M59" s="67">
        <f t="shared" si="6"/>
        <v>-430596</v>
      </c>
      <c r="N59" s="67">
        <f t="shared" si="6"/>
        <v>-844815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-488724</v>
      </c>
      <c r="X59" s="67">
        <f t="shared" si="6"/>
        <v>-2935392</v>
      </c>
      <c r="Y59" s="67">
        <f t="shared" si="6"/>
        <v>2446668</v>
      </c>
      <c r="Z59" s="68">
        <f>+IF(X59&lt;&gt;0,+(Y59/X59)*100,0)</f>
        <v>-83.350639369460708</v>
      </c>
      <c r="AA59" s="65">
        <f>SUM(AA56:AA58)</f>
        <v>-5870784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117337975</v>
      </c>
      <c r="D9" s="20"/>
      <c r="E9" s="21">
        <v>120401900</v>
      </c>
      <c r="F9" s="22">
        <v>120401900</v>
      </c>
      <c r="G9" s="22">
        <v>10333453</v>
      </c>
      <c r="H9" s="22">
        <v>10482385</v>
      </c>
      <c r="I9" s="22">
        <v>9791725</v>
      </c>
      <c r="J9" s="22">
        <v>30607563</v>
      </c>
      <c r="K9" s="22">
        <v>10974069</v>
      </c>
      <c r="L9" s="22">
        <v>10402657</v>
      </c>
      <c r="M9" s="22">
        <v>10386023</v>
      </c>
      <c r="N9" s="22">
        <v>31762749</v>
      </c>
      <c r="O9" s="22"/>
      <c r="P9" s="22"/>
      <c r="Q9" s="22"/>
      <c r="R9" s="22"/>
      <c r="S9" s="22"/>
      <c r="T9" s="22"/>
      <c r="U9" s="22"/>
      <c r="V9" s="22"/>
      <c r="W9" s="22">
        <v>62370312</v>
      </c>
      <c r="X9" s="22">
        <v>62269689</v>
      </c>
      <c r="Y9" s="22">
        <v>100623</v>
      </c>
      <c r="Z9" s="23">
        <v>0.16159226361320031</v>
      </c>
      <c r="AA9" s="20">
        <v>120401900</v>
      </c>
    </row>
    <row r="10" spans="1:27" x14ac:dyDescent="0.25">
      <c r="A10" s="19" t="s">
        <v>38</v>
      </c>
      <c r="B10" s="15" t="s">
        <v>32</v>
      </c>
      <c r="C10" s="20"/>
      <c r="D10" s="20"/>
      <c r="E10" s="21">
        <v>18500</v>
      </c>
      <c r="F10" s="22">
        <v>18500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>
        <v>18500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3120</v>
      </c>
      <c r="D19" s="20"/>
      <c r="E19" s="21">
        <v>46700</v>
      </c>
      <c r="F19" s="22">
        <v>46700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>
        <v>46700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100</v>
      </c>
      <c r="F23" s="22">
        <v>100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>
        <v>100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99024043</v>
      </c>
      <c r="D25" s="20"/>
      <c r="E25" s="21">
        <v>106800000</v>
      </c>
      <c r="F25" s="22">
        <v>107400000</v>
      </c>
      <c r="G25" s="22">
        <v>44036490</v>
      </c>
      <c r="H25" s="22"/>
      <c r="I25" s="22"/>
      <c r="J25" s="22">
        <v>44036490</v>
      </c>
      <c r="K25" s="22"/>
      <c r="L25" s="22"/>
      <c r="M25" s="22">
        <v>35229230</v>
      </c>
      <c r="N25" s="22">
        <v>35229230</v>
      </c>
      <c r="O25" s="22"/>
      <c r="P25" s="22"/>
      <c r="Q25" s="22"/>
      <c r="R25" s="22"/>
      <c r="S25" s="22"/>
      <c r="T25" s="22"/>
      <c r="U25" s="22"/>
      <c r="V25" s="22"/>
      <c r="W25" s="22">
        <v>79265720</v>
      </c>
      <c r="X25" s="22">
        <v>79280590</v>
      </c>
      <c r="Y25" s="22">
        <v>-14870</v>
      </c>
      <c r="Z25" s="23">
        <v>-1.8756167177867874E-2</v>
      </c>
      <c r="AA25" s="20">
        <v>107400000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6165848</v>
      </c>
      <c r="D30" s="20"/>
      <c r="E30" s="21">
        <v>4094300</v>
      </c>
      <c r="F30" s="22">
        <v>4094400</v>
      </c>
      <c r="G30" s="22">
        <v>341192</v>
      </c>
      <c r="H30" s="22">
        <v>341192</v>
      </c>
      <c r="I30" s="22">
        <v>341192</v>
      </c>
      <c r="J30" s="22">
        <v>1023576</v>
      </c>
      <c r="K30" s="22">
        <v>341192</v>
      </c>
      <c r="L30" s="22">
        <v>341192</v>
      </c>
      <c r="M30" s="22">
        <v>341192</v>
      </c>
      <c r="N30" s="22">
        <v>1023576</v>
      </c>
      <c r="O30" s="22"/>
      <c r="P30" s="22"/>
      <c r="Q30" s="22"/>
      <c r="R30" s="22"/>
      <c r="S30" s="22"/>
      <c r="T30" s="22"/>
      <c r="U30" s="22"/>
      <c r="V30" s="22"/>
      <c r="W30" s="22">
        <v>2047152</v>
      </c>
      <c r="X30" s="22">
        <v>2047166</v>
      </c>
      <c r="Y30" s="22">
        <v>-14</v>
      </c>
      <c r="Z30" s="23"/>
      <c r="AA30" s="20">
        <v>4094400</v>
      </c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222530986</v>
      </c>
      <c r="D32" s="29">
        <f t="shared" ref="D32:Y32" si="0">SUM(D6:D31)</f>
        <v>0</v>
      </c>
      <c r="E32" s="30">
        <f t="shared" si="0"/>
        <v>231361500</v>
      </c>
      <c r="F32" s="31">
        <f t="shared" si="0"/>
        <v>231961600</v>
      </c>
      <c r="G32" s="31">
        <f t="shared" si="0"/>
        <v>54711135</v>
      </c>
      <c r="H32" s="31">
        <f t="shared" si="0"/>
        <v>10823577</v>
      </c>
      <c r="I32" s="31">
        <f t="shared" si="0"/>
        <v>10132917</v>
      </c>
      <c r="J32" s="31">
        <f t="shared" si="0"/>
        <v>75667629</v>
      </c>
      <c r="K32" s="31">
        <f t="shared" si="0"/>
        <v>11315261</v>
      </c>
      <c r="L32" s="31">
        <f t="shared" si="0"/>
        <v>10743849</v>
      </c>
      <c r="M32" s="31">
        <f t="shared" si="0"/>
        <v>45956445</v>
      </c>
      <c r="N32" s="31">
        <f t="shared" si="0"/>
        <v>68015555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143683184</v>
      </c>
      <c r="X32" s="31">
        <f t="shared" si="0"/>
        <v>143597445</v>
      </c>
      <c r="Y32" s="31">
        <f t="shared" si="0"/>
        <v>85739</v>
      </c>
      <c r="Z32" s="32">
        <f>+IF(X32&lt;&gt;0,+(Y32/X32)*100,0)</f>
        <v>5.9707886863864468E-2</v>
      </c>
      <c r="AA32" s="29">
        <f>SUM(AA6:AA31)</f>
        <v>231961600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106802301</v>
      </c>
      <c r="D34" s="20"/>
      <c r="E34" s="21">
        <v>106399900</v>
      </c>
      <c r="F34" s="22">
        <v>100974100</v>
      </c>
      <c r="G34" s="22">
        <v>8849159</v>
      </c>
      <c r="H34" s="22">
        <v>7599586</v>
      </c>
      <c r="I34" s="22">
        <v>7818104</v>
      </c>
      <c r="J34" s="22">
        <v>24266849</v>
      </c>
      <c r="K34" s="22">
        <v>8578094</v>
      </c>
      <c r="L34" s="22">
        <v>8193872</v>
      </c>
      <c r="M34" s="22">
        <v>8795961</v>
      </c>
      <c r="N34" s="22">
        <v>25567927</v>
      </c>
      <c r="O34" s="22"/>
      <c r="P34" s="22"/>
      <c r="Q34" s="22"/>
      <c r="R34" s="22"/>
      <c r="S34" s="22"/>
      <c r="T34" s="22"/>
      <c r="U34" s="22"/>
      <c r="V34" s="22"/>
      <c r="W34" s="22">
        <v>49834776</v>
      </c>
      <c r="X34" s="22">
        <v>50343516</v>
      </c>
      <c r="Y34" s="22">
        <v>-508740</v>
      </c>
      <c r="Z34" s="23">
        <v>-1.0105372854768429</v>
      </c>
      <c r="AA34" s="20">
        <v>100974100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17539464</v>
      </c>
      <c r="D37" s="20"/>
      <c r="E37" s="21">
        <v>11821300</v>
      </c>
      <c r="F37" s="22">
        <v>11647500</v>
      </c>
      <c r="G37" s="22">
        <v>873055</v>
      </c>
      <c r="H37" s="22">
        <v>1248254</v>
      </c>
      <c r="I37" s="22">
        <v>1124075</v>
      </c>
      <c r="J37" s="22">
        <v>3245384</v>
      </c>
      <c r="K37" s="22">
        <v>1153259</v>
      </c>
      <c r="L37" s="22">
        <v>857764</v>
      </c>
      <c r="M37" s="22">
        <v>1243860</v>
      </c>
      <c r="N37" s="22">
        <v>3254883</v>
      </c>
      <c r="O37" s="22"/>
      <c r="P37" s="22"/>
      <c r="Q37" s="22"/>
      <c r="R37" s="22"/>
      <c r="S37" s="22"/>
      <c r="T37" s="22"/>
      <c r="U37" s="22"/>
      <c r="V37" s="22"/>
      <c r="W37" s="22">
        <v>6500267</v>
      </c>
      <c r="X37" s="22">
        <v>5484907</v>
      </c>
      <c r="Y37" s="22">
        <v>1015360</v>
      </c>
      <c r="Z37" s="23">
        <v>18.511890903528538</v>
      </c>
      <c r="AA37" s="20">
        <v>11647500</v>
      </c>
    </row>
    <row r="38" spans="1:27" x14ac:dyDescent="0.25">
      <c r="A38" s="19" t="s">
        <v>64</v>
      </c>
      <c r="B38" s="15" t="s">
        <v>32</v>
      </c>
      <c r="C38" s="20">
        <v>-1391304</v>
      </c>
      <c r="D38" s="20"/>
      <c r="E38" s="21">
        <v>8428100</v>
      </c>
      <c r="F38" s="22">
        <v>8428100</v>
      </c>
      <c r="G38" s="22"/>
      <c r="H38" s="22">
        <v>1221464</v>
      </c>
      <c r="I38" s="22">
        <v>610732</v>
      </c>
      <c r="J38" s="22">
        <v>1832196</v>
      </c>
      <c r="K38" s="22">
        <v>610732</v>
      </c>
      <c r="L38" s="22">
        <v>610732</v>
      </c>
      <c r="M38" s="22">
        <v>610732</v>
      </c>
      <c r="N38" s="22">
        <v>1832196</v>
      </c>
      <c r="O38" s="22"/>
      <c r="P38" s="22"/>
      <c r="Q38" s="22"/>
      <c r="R38" s="22"/>
      <c r="S38" s="22"/>
      <c r="T38" s="22"/>
      <c r="U38" s="22"/>
      <c r="V38" s="22"/>
      <c r="W38" s="22">
        <v>3664392</v>
      </c>
      <c r="X38" s="22">
        <v>3755960</v>
      </c>
      <c r="Y38" s="22">
        <v>-91568</v>
      </c>
      <c r="Z38" s="23">
        <v>-2.4379386361942088</v>
      </c>
      <c r="AA38" s="20">
        <v>8428100</v>
      </c>
    </row>
    <row r="39" spans="1:27" x14ac:dyDescent="0.25">
      <c r="A39" s="19" t="s">
        <v>65</v>
      </c>
      <c r="B39" s="15" t="s">
        <v>32</v>
      </c>
      <c r="C39" s="20">
        <v>1518845</v>
      </c>
      <c r="D39" s="20"/>
      <c r="E39" s="21">
        <v>1818400</v>
      </c>
      <c r="F39" s="22">
        <v>1563750</v>
      </c>
      <c r="G39" s="22">
        <v>151533</v>
      </c>
      <c r="H39" s="22">
        <v>151533</v>
      </c>
      <c r="I39" s="22">
        <v>87772</v>
      </c>
      <c r="J39" s="22">
        <v>390838</v>
      </c>
      <c r="K39" s="22">
        <v>131696</v>
      </c>
      <c r="L39" s="22">
        <v>127447</v>
      </c>
      <c r="M39" s="22">
        <v>131696</v>
      </c>
      <c r="N39" s="22">
        <v>390839</v>
      </c>
      <c r="O39" s="22"/>
      <c r="P39" s="22"/>
      <c r="Q39" s="22"/>
      <c r="R39" s="22"/>
      <c r="S39" s="22"/>
      <c r="T39" s="22"/>
      <c r="U39" s="22"/>
      <c r="V39" s="22"/>
      <c r="W39" s="22">
        <v>781677</v>
      </c>
      <c r="X39" s="22">
        <v>781677</v>
      </c>
      <c r="Y39" s="22"/>
      <c r="Z39" s="23"/>
      <c r="AA39" s="20">
        <v>1563750</v>
      </c>
    </row>
    <row r="40" spans="1:27" x14ac:dyDescent="0.25">
      <c r="A40" s="19" t="s">
        <v>40</v>
      </c>
      <c r="B40" s="15" t="s">
        <v>32</v>
      </c>
      <c r="C40" s="20">
        <v>286577</v>
      </c>
      <c r="D40" s="20"/>
      <c r="E40" s="21">
        <v>323000</v>
      </c>
      <c r="F40" s="22">
        <v>323000</v>
      </c>
      <c r="G40" s="22">
        <v>29119</v>
      </c>
      <c r="H40" s="22">
        <v>27102</v>
      </c>
      <c r="I40" s="22">
        <v>26653</v>
      </c>
      <c r="J40" s="22">
        <v>82874</v>
      </c>
      <c r="K40" s="22">
        <v>30404</v>
      </c>
      <c r="L40" s="22">
        <v>29415</v>
      </c>
      <c r="M40" s="22">
        <v>28808</v>
      </c>
      <c r="N40" s="22">
        <v>88627</v>
      </c>
      <c r="O40" s="22"/>
      <c r="P40" s="22"/>
      <c r="Q40" s="22"/>
      <c r="R40" s="22"/>
      <c r="S40" s="22"/>
      <c r="T40" s="22"/>
      <c r="U40" s="22"/>
      <c r="V40" s="22"/>
      <c r="W40" s="22">
        <v>171501</v>
      </c>
      <c r="X40" s="22">
        <v>142693</v>
      </c>
      <c r="Y40" s="22">
        <v>28808</v>
      </c>
      <c r="Z40" s="23">
        <v>20.188796927669891</v>
      </c>
      <c r="AA40" s="20">
        <v>323000</v>
      </c>
    </row>
    <row r="41" spans="1:27" x14ac:dyDescent="0.25">
      <c r="A41" s="19" t="s">
        <v>66</v>
      </c>
      <c r="B41" s="15" t="s">
        <v>32</v>
      </c>
      <c r="C41" s="20">
        <v>2839600</v>
      </c>
      <c r="D41" s="20"/>
      <c r="E41" s="21">
        <v>2150800</v>
      </c>
      <c r="F41" s="22">
        <v>2150800</v>
      </c>
      <c r="G41" s="22">
        <v>138952</v>
      </c>
      <c r="H41" s="22">
        <v>138952</v>
      </c>
      <c r="I41" s="22">
        <v>243703</v>
      </c>
      <c r="J41" s="22">
        <v>521607</v>
      </c>
      <c r="K41" s="22">
        <v>175287</v>
      </c>
      <c r="L41" s="22">
        <v>175287</v>
      </c>
      <c r="M41" s="22">
        <v>202487</v>
      </c>
      <c r="N41" s="22">
        <v>553061</v>
      </c>
      <c r="O41" s="22"/>
      <c r="P41" s="22"/>
      <c r="Q41" s="22"/>
      <c r="R41" s="22"/>
      <c r="S41" s="22"/>
      <c r="T41" s="22"/>
      <c r="U41" s="22"/>
      <c r="V41" s="22"/>
      <c r="W41" s="22">
        <v>1074668</v>
      </c>
      <c r="X41" s="22">
        <v>1038081</v>
      </c>
      <c r="Y41" s="22">
        <v>36587</v>
      </c>
      <c r="Z41" s="23">
        <v>3.5244841202179793</v>
      </c>
      <c r="AA41" s="20">
        <v>2150800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4059821</v>
      </c>
      <c r="D43" s="20"/>
      <c r="E43" s="21"/>
      <c r="F43" s="22"/>
      <c r="G43" s="22">
        <v>233701</v>
      </c>
      <c r="H43" s="22">
        <v>234975</v>
      </c>
      <c r="I43" s="22">
        <v>236956</v>
      </c>
      <c r="J43" s="22">
        <v>705632</v>
      </c>
      <c r="K43" s="22">
        <v>238884</v>
      </c>
      <c r="L43" s="22">
        <v>245305</v>
      </c>
      <c r="M43" s="22">
        <v>245755</v>
      </c>
      <c r="N43" s="22">
        <v>729944</v>
      </c>
      <c r="O43" s="22"/>
      <c r="P43" s="22"/>
      <c r="Q43" s="22"/>
      <c r="R43" s="22"/>
      <c r="S43" s="22"/>
      <c r="T43" s="22"/>
      <c r="U43" s="22"/>
      <c r="V43" s="22"/>
      <c r="W43" s="22">
        <v>1435576</v>
      </c>
      <c r="X43" s="22">
        <v>1189821</v>
      </c>
      <c r="Y43" s="22">
        <v>245755</v>
      </c>
      <c r="Z43" s="23">
        <v>20.654787568886412</v>
      </c>
      <c r="AA43" s="20"/>
    </row>
    <row r="44" spans="1:27" x14ac:dyDescent="0.25">
      <c r="A44" s="19" t="s">
        <v>69</v>
      </c>
      <c r="B44" s="15" t="s">
        <v>32</v>
      </c>
      <c r="C44" s="20">
        <v>9435897</v>
      </c>
      <c r="D44" s="20"/>
      <c r="E44" s="21">
        <v>18005900</v>
      </c>
      <c r="F44" s="22">
        <v>17626400</v>
      </c>
      <c r="G44" s="22">
        <v>1086622</v>
      </c>
      <c r="H44" s="22">
        <v>1222588</v>
      </c>
      <c r="I44" s="22">
        <v>242679</v>
      </c>
      <c r="J44" s="22">
        <v>2551889</v>
      </c>
      <c r="K44" s="22">
        <v>2269851</v>
      </c>
      <c r="L44" s="22">
        <v>1970826</v>
      </c>
      <c r="M44" s="22">
        <v>1403372</v>
      </c>
      <c r="N44" s="22">
        <v>5644049</v>
      </c>
      <c r="O44" s="22"/>
      <c r="P44" s="22"/>
      <c r="Q44" s="22"/>
      <c r="R44" s="22"/>
      <c r="S44" s="22"/>
      <c r="T44" s="22"/>
      <c r="U44" s="22"/>
      <c r="V44" s="22"/>
      <c r="W44" s="22">
        <v>8195938</v>
      </c>
      <c r="X44" s="22">
        <v>8237551</v>
      </c>
      <c r="Y44" s="22">
        <v>-41613</v>
      </c>
      <c r="Z44" s="23">
        <v>-0.50516227456436991</v>
      </c>
      <c r="AA44" s="20">
        <v>17626400</v>
      </c>
    </row>
    <row r="45" spans="1:27" x14ac:dyDescent="0.25">
      <c r="A45" s="19" t="s">
        <v>70</v>
      </c>
      <c r="B45" s="15" t="s">
        <v>32</v>
      </c>
      <c r="C45" s="20">
        <v>49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141091250</v>
      </c>
      <c r="D47" s="29">
        <f t="shared" ref="D47:Y47" si="1">SUM(D34:D46)</f>
        <v>0</v>
      </c>
      <c r="E47" s="30">
        <f t="shared" si="1"/>
        <v>148947400</v>
      </c>
      <c r="F47" s="31">
        <f t="shared" si="1"/>
        <v>142713650</v>
      </c>
      <c r="G47" s="31">
        <f t="shared" si="1"/>
        <v>11362141</v>
      </c>
      <c r="H47" s="31">
        <f t="shared" si="1"/>
        <v>11844454</v>
      </c>
      <c r="I47" s="31">
        <f t="shared" si="1"/>
        <v>10390674</v>
      </c>
      <c r="J47" s="31">
        <f t="shared" si="1"/>
        <v>33597269</v>
      </c>
      <c r="K47" s="31">
        <f t="shared" si="1"/>
        <v>13188207</v>
      </c>
      <c r="L47" s="31">
        <f t="shared" si="1"/>
        <v>12210648</v>
      </c>
      <c r="M47" s="31">
        <f t="shared" si="1"/>
        <v>12662671</v>
      </c>
      <c r="N47" s="31">
        <f t="shared" si="1"/>
        <v>38061526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71658795</v>
      </c>
      <c r="X47" s="31">
        <f t="shared" si="1"/>
        <v>70974206</v>
      </c>
      <c r="Y47" s="31">
        <f t="shared" si="1"/>
        <v>684589</v>
      </c>
      <c r="Z47" s="32">
        <f>+IF(X47&lt;&gt;0,+(Y47/X47)*100,0)</f>
        <v>0.96456027982898473</v>
      </c>
      <c r="AA47" s="29">
        <f>SUM(AA34:AA46)</f>
        <v>142713650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81439736</v>
      </c>
      <c r="D48" s="39">
        <f t="shared" si="2"/>
        <v>0</v>
      </c>
      <c r="E48" s="40">
        <f t="shared" si="2"/>
        <v>82414100</v>
      </c>
      <c r="F48" s="41">
        <f t="shared" si="2"/>
        <v>89247950</v>
      </c>
      <c r="G48" s="41">
        <f t="shared" si="2"/>
        <v>43348994</v>
      </c>
      <c r="H48" s="41">
        <f t="shared" si="2"/>
        <v>-1020877</v>
      </c>
      <c r="I48" s="41">
        <f t="shared" si="2"/>
        <v>-257757</v>
      </c>
      <c r="J48" s="41">
        <f t="shared" si="2"/>
        <v>42070360</v>
      </c>
      <c r="K48" s="41">
        <f t="shared" si="2"/>
        <v>-1872946</v>
      </c>
      <c r="L48" s="41">
        <f t="shared" si="2"/>
        <v>-1466799</v>
      </c>
      <c r="M48" s="41">
        <f t="shared" si="2"/>
        <v>33293774</v>
      </c>
      <c r="N48" s="41">
        <f t="shared" si="2"/>
        <v>29954029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72024389</v>
      </c>
      <c r="X48" s="41">
        <f t="shared" si="2"/>
        <v>72623239</v>
      </c>
      <c r="Y48" s="41">
        <f t="shared" si="2"/>
        <v>-598850</v>
      </c>
      <c r="Z48" s="42">
        <f>+IF(X48&lt;&gt;0,+(Y48/X48)*100,0)</f>
        <v>-0.82459830798788802</v>
      </c>
      <c r="AA48" s="39">
        <f>+AA32-AA47</f>
        <v>89247950</v>
      </c>
    </row>
    <row r="49" spans="1:27" x14ac:dyDescent="0.25">
      <c r="A49" s="43" t="s">
        <v>74</v>
      </c>
      <c r="B49" s="15" t="s">
        <v>32</v>
      </c>
      <c r="C49" s="20">
        <v>2312838</v>
      </c>
      <c r="D49" s="20"/>
      <c r="E49" s="21">
        <v>10605000</v>
      </c>
      <c r="F49" s="22">
        <v>10605000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3393600</v>
      </c>
      <c r="Y49" s="22">
        <v>-3393600</v>
      </c>
      <c r="Z49" s="23">
        <v>-100</v>
      </c>
      <c r="AA49" s="20">
        <v>10605000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83752574</v>
      </c>
      <c r="D51" s="48">
        <f t="shared" si="3"/>
        <v>0</v>
      </c>
      <c r="E51" s="49">
        <f t="shared" si="3"/>
        <v>93019100</v>
      </c>
      <c r="F51" s="50">
        <f t="shared" si="3"/>
        <v>99852950</v>
      </c>
      <c r="G51" s="50">
        <f t="shared" si="3"/>
        <v>43348994</v>
      </c>
      <c r="H51" s="50">
        <f t="shared" si="3"/>
        <v>-1020877</v>
      </c>
      <c r="I51" s="50">
        <f t="shared" si="3"/>
        <v>-257757</v>
      </c>
      <c r="J51" s="50">
        <f t="shared" si="3"/>
        <v>42070360</v>
      </c>
      <c r="K51" s="50">
        <f t="shared" si="3"/>
        <v>-1872946</v>
      </c>
      <c r="L51" s="50">
        <f t="shared" si="3"/>
        <v>-1466799</v>
      </c>
      <c r="M51" s="50">
        <f t="shared" si="3"/>
        <v>33293774</v>
      </c>
      <c r="N51" s="50">
        <f t="shared" si="3"/>
        <v>29954029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72024389</v>
      </c>
      <c r="X51" s="50">
        <f t="shared" si="3"/>
        <v>76016839</v>
      </c>
      <c r="Y51" s="50">
        <f t="shared" si="3"/>
        <v>-3992450</v>
      </c>
      <c r="Z51" s="51">
        <f>+IF(X51&lt;&gt;0,+(Y51/X51)*100,0)</f>
        <v>-5.2520600073886259</v>
      </c>
      <c r="AA51" s="48">
        <f>SUM(AA48:AA50)</f>
        <v>99852950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83752574</v>
      </c>
      <c r="D53" s="54">
        <f>+D51-D52</f>
        <v>0</v>
      </c>
      <c r="E53" s="55">
        <f t="shared" si="4"/>
        <v>93019100</v>
      </c>
      <c r="F53" s="56">
        <f t="shared" si="4"/>
        <v>99852950</v>
      </c>
      <c r="G53" s="56">
        <f t="shared" si="4"/>
        <v>43348994</v>
      </c>
      <c r="H53" s="56">
        <f t="shared" si="4"/>
        <v>-1020877</v>
      </c>
      <c r="I53" s="56">
        <f t="shared" si="4"/>
        <v>-257757</v>
      </c>
      <c r="J53" s="56">
        <f t="shared" si="4"/>
        <v>42070360</v>
      </c>
      <c r="K53" s="56">
        <f t="shared" si="4"/>
        <v>-1872946</v>
      </c>
      <c r="L53" s="56">
        <f t="shared" si="4"/>
        <v>-1466799</v>
      </c>
      <c r="M53" s="56">
        <f t="shared" si="4"/>
        <v>33293774</v>
      </c>
      <c r="N53" s="56">
        <f t="shared" si="4"/>
        <v>29954029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72024389</v>
      </c>
      <c r="X53" s="56">
        <f t="shared" si="4"/>
        <v>76016839</v>
      </c>
      <c r="Y53" s="56">
        <f t="shared" si="4"/>
        <v>-3992450</v>
      </c>
      <c r="Z53" s="57">
        <f>+IF(X53&lt;&gt;0,+(Y53/X53)*100,0)</f>
        <v>-5.2520600073886259</v>
      </c>
      <c r="AA53" s="54">
        <f>+AA51-AA52</f>
        <v>99852950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83752574</v>
      </c>
      <c r="D56" s="48">
        <f>SUM(D53:D55)</f>
        <v>0</v>
      </c>
      <c r="E56" s="49">
        <f t="shared" si="5"/>
        <v>93019100</v>
      </c>
      <c r="F56" s="50">
        <f t="shared" si="5"/>
        <v>99852950</v>
      </c>
      <c r="G56" s="50">
        <f t="shared" si="5"/>
        <v>43348994</v>
      </c>
      <c r="H56" s="50">
        <f t="shared" si="5"/>
        <v>-1020877</v>
      </c>
      <c r="I56" s="50">
        <f t="shared" si="5"/>
        <v>-257757</v>
      </c>
      <c r="J56" s="50">
        <f t="shared" si="5"/>
        <v>42070360</v>
      </c>
      <c r="K56" s="50">
        <f t="shared" si="5"/>
        <v>-1872946</v>
      </c>
      <c r="L56" s="50">
        <f t="shared" si="5"/>
        <v>-1466799</v>
      </c>
      <c r="M56" s="50">
        <f t="shared" si="5"/>
        <v>33293774</v>
      </c>
      <c r="N56" s="50">
        <f t="shared" si="5"/>
        <v>29954029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72024389</v>
      </c>
      <c r="X56" s="50">
        <f t="shared" si="5"/>
        <v>76016839</v>
      </c>
      <c r="Y56" s="50">
        <f t="shared" si="5"/>
        <v>-3992450</v>
      </c>
      <c r="Z56" s="51">
        <f>+IF(X56&lt;&gt;0,+(Y56/X56)*100,0)</f>
        <v>-5.2520600073886259</v>
      </c>
      <c r="AA56" s="48">
        <f>SUM(AA53:AA55)</f>
        <v>99852950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83752574</v>
      </c>
      <c r="D59" s="65">
        <f>SUM(D56:D58)</f>
        <v>0</v>
      </c>
      <c r="E59" s="66">
        <f t="shared" si="6"/>
        <v>93019100</v>
      </c>
      <c r="F59" s="67">
        <f t="shared" si="6"/>
        <v>99852950</v>
      </c>
      <c r="G59" s="67">
        <f t="shared" si="6"/>
        <v>43348994</v>
      </c>
      <c r="H59" s="67">
        <f t="shared" si="6"/>
        <v>-1020877</v>
      </c>
      <c r="I59" s="67">
        <f t="shared" si="6"/>
        <v>-257757</v>
      </c>
      <c r="J59" s="67">
        <f t="shared" si="6"/>
        <v>42070360</v>
      </c>
      <c r="K59" s="67">
        <f t="shared" si="6"/>
        <v>-1872946</v>
      </c>
      <c r="L59" s="67">
        <f t="shared" si="6"/>
        <v>-1466799</v>
      </c>
      <c r="M59" s="67">
        <f t="shared" si="6"/>
        <v>33293774</v>
      </c>
      <c r="N59" s="67">
        <f t="shared" si="6"/>
        <v>29954029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72024389</v>
      </c>
      <c r="X59" s="67">
        <f t="shared" si="6"/>
        <v>76016839</v>
      </c>
      <c r="Y59" s="67">
        <f t="shared" si="6"/>
        <v>-3992450</v>
      </c>
      <c r="Z59" s="68">
        <f>+IF(X59&lt;&gt;0,+(Y59/X59)*100,0)</f>
        <v>-5.2520600073886259</v>
      </c>
      <c r="AA59" s="65">
        <f>SUM(AA56:AA58)</f>
        <v>99852950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124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15748024</v>
      </c>
      <c r="D9" s="20"/>
      <c r="E9" s="21">
        <v>16276170</v>
      </c>
      <c r="F9" s="22">
        <v>16276170</v>
      </c>
      <c r="G9" s="22">
        <v>1381948</v>
      </c>
      <c r="H9" s="22">
        <v>1361052</v>
      </c>
      <c r="I9" s="22">
        <v>1369275</v>
      </c>
      <c r="J9" s="22">
        <v>4112275</v>
      </c>
      <c r="K9" s="22">
        <v>1369118</v>
      </c>
      <c r="L9" s="22">
        <v>1358426</v>
      </c>
      <c r="M9" s="22">
        <v>1365641</v>
      </c>
      <c r="N9" s="22">
        <v>4093185</v>
      </c>
      <c r="O9" s="22"/>
      <c r="P9" s="22"/>
      <c r="Q9" s="22"/>
      <c r="R9" s="22"/>
      <c r="S9" s="22"/>
      <c r="T9" s="22"/>
      <c r="U9" s="22"/>
      <c r="V9" s="22"/>
      <c r="W9" s="22">
        <v>8205460</v>
      </c>
      <c r="X9" s="22">
        <v>9640183</v>
      </c>
      <c r="Y9" s="22">
        <v>-1434723</v>
      </c>
      <c r="Z9" s="23">
        <v>-14.882736147228739</v>
      </c>
      <c r="AA9" s="20">
        <v>16276170</v>
      </c>
    </row>
    <row r="10" spans="1:27" x14ac:dyDescent="0.25">
      <c r="A10" s="19" t="s">
        <v>38</v>
      </c>
      <c r="B10" s="15" t="s">
        <v>32</v>
      </c>
      <c r="C10" s="20">
        <v>34512</v>
      </c>
      <c r="D10" s="20"/>
      <c r="E10" s="21">
        <v>55600</v>
      </c>
      <c r="F10" s="22">
        <v>55600</v>
      </c>
      <c r="G10" s="22">
        <v>304</v>
      </c>
      <c r="H10" s="22">
        <v>1449</v>
      </c>
      <c r="I10" s="22">
        <v>1497</v>
      </c>
      <c r="J10" s="22">
        <v>3250</v>
      </c>
      <c r="K10" s="22">
        <v>1662</v>
      </c>
      <c r="L10" s="22">
        <v>2209</v>
      </c>
      <c r="M10" s="22">
        <v>158</v>
      </c>
      <c r="N10" s="22">
        <v>4029</v>
      </c>
      <c r="O10" s="22"/>
      <c r="P10" s="22"/>
      <c r="Q10" s="22"/>
      <c r="R10" s="22"/>
      <c r="S10" s="22"/>
      <c r="T10" s="22"/>
      <c r="U10" s="22"/>
      <c r="V10" s="22"/>
      <c r="W10" s="22">
        <v>7279</v>
      </c>
      <c r="X10" s="22">
        <v>25167</v>
      </c>
      <c r="Y10" s="22">
        <v>-17888</v>
      </c>
      <c r="Z10" s="23">
        <v>-71.077204275440067</v>
      </c>
      <c r="AA10" s="20">
        <v>55600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1240538</v>
      </c>
      <c r="D13" s="20"/>
      <c r="E13" s="21">
        <v>1030000</v>
      </c>
      <c r="F13" s="22">
        <v>1030000</v>
      </c>
      <c r="G13" s="22">
        <v>92686</v>
      </c>
      <c r="H13" s="22">
        <v>95822</v>
      </c>
      <c r="I13" s="22">
        <v>96679</v>
      </c>
      <c r="J13" s="22">
        <v>285187</v>
      </c>
      <c r="K13" s="22">
        <v>99145</v>
      </c>
      <c r="L13" s="22">
        <v>97770</v>
      </c>
      <c r="M13" s="22">
        <v>99331</v>
      </c>
      <c r="N13" s="22">
        <v>296246</v>
      </c>
      <c r="O13" s="22"/>
      <c r="P13" s="22"/>
      <c r="Q13" s="22"/>
      <c r="R13" s="22"/>
      <c r="S13" s="22"/>
      <c r="T13" s="22"/>
      <c r="U13" s="22"/>
      <c r="V13" s="22"/>
      <c r="W13" s="22">
        <v>581433</v>
      </c>
      <c r="X13" s="22">
        <v>515002</v>
      </c>
      <c r="Y13" s="22">
        <v>66431</v>
      </c>
      <c r="Z13" s="23">
        <v>12.899173207094341</v>
      </c>
      <c r="AA13" s="20">
        <v>1030000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14217780</v>
      </c>
      <c r="D25" s="20"/>
      <c r="E25" s="21">
        <v>15611770</v>
      </c>
      <c r="F25" s="22">
        <v>15611770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7805884</v>
      </c>
      <c r="Y25" s="22">
        <v>-7805884</v>
      </c>
      <c r="Z25" s="23">
        <v>-100</v>
      </c>
      <c r="AA25" s="20">
        <v>15611770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31240854</v>
      </c>
      <c r="D32" s="29">
        <f t="shared" ref="D32:Y32" si="0">SUM(D6:D31)</f>
        <v>0</v>
      </c>
      <c r="E32" s="30">
        <f t="shared" si="0"/>
        <v>32973540</v>
      </c>
      <c r="F32" s="31">
        <f t="shared" si="0"/>
        <v>32973540</v>
      </c>
      <c r="G32" s="31">
        <f t="shared" si="0"/>
        <v>1474938</v>
      </c>
      <c r="H32" s="31">
        <f t="shared" si="0"/>
        <v>1458323</v>
      </c>
      <c r="I32" s="31">
        <f t="shared" si="0"/>
        <v>1467451</v>
      </c>
      <c r="J32" s="31">
        <f t="shared" si="0"/>
        <v>4400712</v>
      </c>
      <c r="K32" s="31">
        <f t="shared" si="0"/>
        <v>1469925</v>
      </c>
      <c r="L32" s="31">
        <f t="shared" si="0"/>
        <v>1458405</v>
      </c>
      <c r="M32" s="31">
        <f t="shared" si="0"/>
        <v>1465130</v>
      </c>
      <c r="N32" s="31">
        <f t="shared" si="0"/>
        <v>4393460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8794172</v>
      </c>
      <c r="X32" s="31">
        <f t="shared" si="0"/>
        <v>17986236</v>
      </c>
      <c r="Y32" s="31">
        <f t="shared" si="0"/>
        <v>-9192064</v>
      </c>
      <c r="Z32" s="32">
        <f>+IF(X32&lt;&gt;0,+(Y32/X32)*100,0)</f>
        <v>-51.106101354391207</v>
      </c>
      <c r="AA32" s="29">
        <f>SUM(AA6:AA31)</f>
        <v>32973540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14735241</v>
      </c>
      <c r="D34" s="20"/>
      <c r="E34" s="21">
        <v>15569090</v>
      </c>
      <c r="F34" s="22">
        <v>15569090</v>
      </c>
      <c r="G34" s="22">
        <v>1279552</v>
      </c>
      <c r="H34" s="22">
        <v>1124778</v>
      </c>
      <c r="I34" s="22">
        <v>1359525</v>
      </c>
      <c r="J34" s="22">
        <v>3763855</v>
      </c>
      <c r="K34" s="22">
        <v>1227191</v>
      </c>
      <c r="L34" s="22">
        <v>1047582</v>
      </c>
      <c r="M34" s="22">
        <v>1227962</v>
      </c>
      <c r="N34" s="22">
        <v>3502735</v>
      </c>
      <c r="O34" s="22"/>
      <c r="P34" s="22"/>
      <c r="Q34" s="22"/>
      <c r="R34" s="22"/>
      <c r="S34" s="22"/>
      <c r="T34" s="22"/>
      <c r="U34" s="22"/>
      <c r="V34" s="22"/>
      <c r="W34" s="22">
        <v>7266590</v>
      </c>
      <c r="X34" s="22">
        <v>8094198</v>
      </c>
      <c r="Y34" s="22">
        <v>-827608</v>
      </c>
      <c r="Z34" s="23">
        <v>-10.224706635543139</v>
      </c>
      <c r="AA34" s="20">
        <v>15569090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2329791</v>
      </c>
      <c r="D37" s="20"/>
      <c r="E37" s="21">
        <v>2346740</v>
      </c>
      <c r="F37" s="22">
        <v>2346740</v>
      </c>
      <c r="G37" s="22">
        <v>1403</v>
      </c>
      <c r="H37" s="22">
        <v>369360</v>
      </c>
      <c r="I37" s="22">
        <v>435761</v>
      </c>
      <c r="J37" s="22">
        <v>806524</v>
      </c>
      <c r="K37" s="22">
        <v>259564</v>
      </c>
      <c r="L37" s="22">
        <v>319044</v>
      </c>
      <c r="M37" s="22">
        <v>113553</v>
      </c>
      <c r="N37" s="22">
        <v>692161</v>
      </c>
      <c r="O37" s="22"/>
      <c r="P37" s="22"/>
      <c r="Q37" s="22"/>
      <c r="R37" s="22"/>
      <c r="S37" s="22"/>
      <c r="T37" s="22"/>
      <c r="U37" s="22"/>
      <c r="V37" s="22"/>
      <c r="W37" s="22">
        <v>1498685</v>
      </c>
      <c r="X37" s="22">
        <v>1056138</v>
      </c>
      <c r="Y37" s="22">
        <v>442547</v>
      </c>
      <c r="Z37" s="23">
        <v>41.902383968761661</v>
      </c>
      <c r="AA37" s="20">
        <v>2346740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10102704</v>
      </c>
      <c r="D41" s="20"/>
      <c r="E41" s="21">
        <v>10778280</v>
      </c>
      <c r="F41" s="22">
        <v>10748280</v>
      </c>
      <c r="G41" s="22">
        <v>129689</v>
      </c>
      <c r="H41" s="22">
        <v>1125882</v>
      </c>
      <c r="I41" s="22">
        <v>1004096</v>
      </c>
      <c r="J41" s="22">
        <v>2259667</v>
      </c>
      <c r="K41" s="22">
        <v>898167</v>
      </c>
      <c r="L41" s="22">
        <v>1060026</v>
      </c>
      <c r="M41" s="22">
        <v>1222463</v>
      </c>
      <c r="N41" s="22">
        <v>3180656</v>
      </c>
      <c r="O41" s="22"/>
      <c r="P41" s="22"/>
      <c r="Q41" s="22"/>
      <c r="R41" s="22"/>
      <c r="S41" s="22"/>
      <c r="T41" s="22"/>
      <c r="U41" s="22"/>
      <c r="V41" s="22"/>
      <c r="W41" s="22">
        <v>5440323</v>
      </c>
      <c r="X41" s="22">
        <v>3969056</v>
      </c>
      <c r="Y41" s="22">
        <v>1471267</v>
      </c>
      <c r="Z41" s="23">
        <v>37.068436424177435</v>
      </c>
      <c r="AA41" s="20">
        <v>10748280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951148</v>
      </c>
      <c r="D44" s="20"/>
      <c r="E44" s="21">
        <v>1421950</v>
      </c>
      <c r="F44" s="22">
        <v>1411950</v>
      </c>
      <c r="G44" s="22">
        <v>106752</v>
      </c>
      <c r="H44" s="22">
        <v>365168</v>
      </c>
      <c r="I44" s="22">
        <v>14595</v>
      </c>
      <c r="J44" s="22">
        <v>486515</v>
      </c>
      <c r="K44" s="22">
        <v>9582</v>
      </c>
      <c r="L44" s="22">
        <v>322432</v>
      </c>
      <c r="M44" s="22">
        <v>3071</v>
      </c>
      <c r="N44" s="22">
        <v>335085</v>
      </c>
      <c r="O44" s="22"/>
      <c r="P44" s="22"/>
      <c r="Q44" s="22"/>
      <c r="R44" s="22"/>
      <c r="S44" s="22"/>
      <c r="T44" s="22"/>
      <c r="U44" s="22"/>
      <c r="V44" s="22"/>
      <c r="W44" s="22">
        <v>821600</v>
      </c>
      <c r="X44" s="22">
        <v>733594</v>
      </c>
      <c r="Y44" s="22">
        <v>88006</v>
      </c>
      <c r="Z44" s="23">
        <v>11.996553952186087</v>
      </c>
      <c r="AA44" s="20">
        <v>1411950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28118884</v>
      </c>
      <c r="D47" s="29">
        <f t="shared" ref="D47:Y47" si="1">SUM(D34:D46)</f>
        <v>0</v>
      </c>
      <c r="E47" s="30">
        <f t="shared" si="1"/>
        <v>30116060</v>
      </c>
      <c r="F47" s="31">
        <f t="shared" si="1"/>
        <v>30076060</v>
      </c>
      <c r="G47" s="31">
        <f t="shared" si="1"/>
        <v>1517396</v>
      </c>
      <c r="H47" s="31">
        <f t="shared" si="1"/>
        <v>2985188</v>
      </c>
      <c r="I47" s="31">
        <f t="shared" si="1"/>
        <v>2813977</v>
      </c>
      <c r="J47" s="31">
        <f t="shared" si="1"/>
        <v>7316561</v>
      </c>
      <c r="K47" s="31">
        <f t="shared" si="1"/>
        <v>2394504</v>
      </c>
      <c r="L47" s="31">
        <f t="shared" si="1"/>
        <v>2749084</v>
      </c>
      <c r="M47" s="31">
        <f t="shared" si="1"/>
        <v>2567049</v>
      </c>
      <c r="N47" s="31">
        <f t="shared" si="1"/>
        <v>7710637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15027198</v>
      </c>
      <c r="X47" s="31">
        <f t="shared" si="1"/>
        <v>13852986</v>
      </c>
      <c r="Y47" s="31">
        <f t="shared" si="1"/>
        <v>1174212</v>
      </c>
      <c r="Z47" s="32">
        <f>+IF(X47&lt;&gt;0,+(Y47/X47)*100,0)</f>
        <v>8.4762375418555962</v>
      </c>
      <c r="AA47" s="29">
        <f>SUM(AA34:AA46)</f>
        <v>30076060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3121970</v>
      </c>
      <c r="D48" s="39">
        <f t="shared" si="2"/>
        <v>0</v>
      </c>
      <c r="E48" s="40">
        <f t="shared" si="2"/>
        <v>2857480</v>
      </c>
      <c r="F48" s="41">
        <f t="shared" si="2"/>
        <v>2897480</v>
      </c>
      <c r="G48" s="41">
        <f t="shared" si="2"/>
        <v>-42458</v>
      </c>
      <c r="H48" s="41">
        <f t="shared" si="2"/>
        <v>-1526865</v>
      </c>
      <c r="I48" s="41">
        <f t="shared" si="2"/>
        <v>-1346526</v>
      </c>
      <c r="J48" s="41">
        <f t="shared" si="2"/>
        <v>-2915849</v>
      </c>
      <c r="K48" s="41">
        <f t="shared" si="2"/>
        <v>-924579</v>
      </c>
      <c r="L48" s="41">
        <f t="shared" si="2"/>
        <v>-1290679</v>
      </c>
      <c r="M48" s="41">
        <f t="shared" si="2"/>
        <v>-1101919</v>
      </c>
      <c r="N48" s="41">
        <f t="shared" si="2"/>
        <v>-3317177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-6233026</v>
      </c>
      <c r="X48" s="41">
        <f t="shared" si="2"/>
        <v>4133250</v>
      </c>
      <c r="Y48" s="41">
        <f t="shared" si="2"/>
        <v>-10366276</v>
      </c>
      <c r="Z48" s="42">
        <f>+IF(X48&lt;&gt;0,+(Y48/X48)*100,0)</f>
        <v>-250.80205649307445</v>
      </c>
      <c r="AA48" s="39">
        <f>+AA32-AA47</f>
        <v>2897480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3121970</v>
      </c>
      <c r="D51" s="48">
        <f t="shared" si="3"/>
        <v>0</v>
      </c>
      <c r="E51" s="49">
        <f t="shared" si="3"/>
        <v>2857480</v>
      </c>
      <c r="F51" s="50">
        <f t="shared" si="3"/>
        <v>2897480</v>
      </c>
      <c r="G51" s="50">
        <f t="shared" si="3"/>
        <v>-42458</v>
      </c>
      <c r="H51" s="50">
        <f t="shared" si="3"/>
        <v>-1526865</v>
      </c>
      <c r="I51" s="50">
        <f t="shared" si="3"/>
        <v>-1346526</v>
      </c>
      <c r="J51" s="50">
        <f t="shared" si="3"/>
        <v>-2915849</v>
      </c>
      <c r="K51" s="50">
        <f t="shared" si="3"/>
        <v>-924579</v>
      </c>
      <c r="L51" s="50">
        <f t="shared" si="3"/>
        <v>-1290679</v>
      </c>
      <c r="M51" s="50">
        <f t="shared" si="3"/>
        <v>-1101919</v>
      </c>
      <c r="N51" s="50">
        <f t="shared" si="3"/>
        <v>-3317177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-6233026</v>
      </c>
      <c r="X51" s="50">
        <f t="shared" si="3"/>
        <v>4133250</v>
      </c>
      <c r="Y51" s="50">
        <f t="shared" si="3"/>
        <v>-10366276</v>
      </c>
      <c r="Z51" s="51">
        <f>+IF(X51&lt;&gt;0,+(Y51/X51)*100,0)</f>
        <v>-250.80205649307445</v>
      </c>
      <c r="AA51" s="48">
        <f>SUM(AA48:AA50)</f>
        <v>2897480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3121970</v>
      </c>
      <c r="D53" s="54">
        <f>+D51-D52</f>
        <v>0</v>
      </c>
      <c r="E53" s="55">
        <f t="shared" si="4"/>
        <v>2857480</v>
      </c>
      <c r="F53" s="56">
        <f t="shared" si="4"/>
        <v>2897480</v>
      </c>
      <c r="G53" s="56">
        <f t="shared" si="4"/>
        <v>-42458</v>
      </c>
      <c r="H53" s="56">
        <f t="shared" si="4"/>
        <v>-1526865</v>
      </c>
      <c r="I53" s="56">
        <f t="shared" si="4"/>
        <v>-1346526</v>
      </c>
      <c r="J53" s="56">
        <f t="shared" si="4"/>
        <v>-2915849</v>
      </c>
      <c r="K53" s="56">
        <f t="shared" si="4"/>
        <v>-924579</v>
      </c>
      <c r="L53" s="56">
        <f t="shared" si="4"/>
        <v>-1290679</v>
      </c>
      <c r="M53" s="56">
        <f t="shared" si="4"/>
        <v>-1101919</v>
      </c>
      <c r="N53" s="56">
        <f t="shared" si="4"/>
        <v>-3317177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-6233026</v>
      </c>
      <c r="X53" s="56">
        <f t="shared" si="4"/>
        <v>4133250</v>
      </c>
      <c r="Y53" s="56">
        <f t="shared" si="4"/>
        <v>-10366276</v>
      </c>
      <c r="Z53" s="57">
        <f>+IF(X53&lt;&gt;0,+(Y53/X53)*100,0)</f>
        <v>-250.80205649307445</v>
      </c>
      <c r="AA53" s="54">
        <f>+AA51-AA52</f>
        <v>2897480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3121970</v>
      </c>
      <c r="D56" s="48">
        <f>SUM(D53:D55)</f>
        <v>0</v>
      </c>
      <c r="E56" s="49">
        <f t="shared" si="5"/>
        <v>2857480</v>
      </c>
      <c r="F56" s="50">
        <f t="shared" si="5"/>
        <v>2897480</v>
      </c>
      <c r="G56" s="50">
        <f t="shared" si="5"/>
        <v>-42458</v>
      </c>
      <c r="H56" s="50">
        <f t="shared" si="5"/>
        <v>-1526865</v>
      </c>
      <c r="I56" s="50">
        <f t="shared" si="5"/>
        <v>-1346526</v>
      </c>
      <c r="J56" s="50">
        <f t="shared" si="5"/>
        <v>-2915849</v>
      </c>
      <c r="K56" s="50">
        <f t="shared" si="5"/>
        <v>-924579</v>
      </c>
      <c r="L56" s="50">
        <f t="shared" si="5"/>
        <v>-1290679</v>
      </c>
      <c r="M56" s="50">
        <f t="shared" si="5"/>
        <v>-1101919</v>
      </c>
      <c r="N56" s="50">
        <f t="shared" si="5"/>
        <v>-3317177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-6233026</v>
      </c>
      <c r="X56" s="50">
        <f t="shared" si="5"/>
        <v>4133250</v>
      </c>
      <c r="Y56" s="50">
        <f t="shared" si="5"/>
        <v>-10366276</v>
      </c>
      <c r="Z56" s="51">
        <f>+IF(X56&lt;&gt;0,+(Y56/X56)*100,0)</f>
        <v>-250.80205649307445</v>
      </c>
      <c r="AA56" s="48">
        <f>SUM(AA53:AA55)</f>
        <v>2897480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3121970</v>
      </c>
      <c r="D59" s="65">
        <f>SUM(D56:D58)</f>
        <v>0</v>
      </c>
      <c r="E59" s="66">
        <f t="shared" si="6"/>
        <v>2857480</v>
      </c>
      <c r="F59" s="67">
        <f t="shared" si="6"/>
        <v>2897480</v>
      </c>
      <c r="G59" s="67">
        <f t="shared" si="6"/>
        <v>-42458</v>
      </c>
      <c r="H59" s="67">
        <f t="shared" si="6"/>
        <v>-1526865</v>
      </c>
      <c r="I59" s="67">
        <f t="shared" si="6"/>
        <v>-1346526</v>
      </c>
      <c r="J59" s="67">
        <f t="shared" si="6"/>
        <v>-2915849</v>
      </c>
      <c r="K59" s="67">
        <f t="shared" si="6"/>
        <v>-924579</v>
      </c>
      <c r="L59" s="67">
        <f t="shared" si="6"/>
        <v>-1290679</v>
      </c>
      <c r="M59" s="67">
        <f t="shared" si="6"/>
        <v>-1101919</v>
      </c>
      <c r="N59" s="67">
        <f t="shared" si="6"/>
        <v>-3317177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-6233026</v>
      </c>
      <c r="X59" s="67">
        <f t="shared" si="6"/>
        <v>4133250</v>
      </c>
      <c r="Y59" s="67">
        <f t="shared" si="6"/>
        <v>-10366276</v>
      </c>
      <c r="Z59" s="68">
        <f>+IF(X59&lt;&gt;0,+(Y59/X59)*100,0)</f>
        <v>-250.80205649307445</v>
      </c>
      <c r="AA59" s="65">
        <f>SUM(AA56:AA58)</f>
        <v>2897480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125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2002465</v>
      </c>
      <c r="D9" s="20"/>
      <c r="E9" s="21">
        <v>2053552</v>
      </c>
      <c r="F9" s="22">
        <v>2053552</v>
      </c>
      <c r="G9" s="22">
        <v>173205</v>
      </c>
      <c r="H9" s="22">
        <v>173101</v>
      </c>
      <c r="I9" s="22">
        <v>153594</v>
      </c>
      <c r="J9" s="22">
        <v>499900</v>
      </c>
      <c r="K9" s="22">
        <v>133179</v>
      </c>
      <c r="L9" s="22">
        <v>139640</v>
      </c>
      <c r="M9" s="22">
        <v>139640</v>
      </c>
      <c r="N9" s="22">
        <v>412459</v>
      </c>
      <c r="O9" s="22"/>
      <c r="P9" s="22"/>
      <c r="Q9" s="22"/>
      <c r="R9" s="22"/>
      <c r="S9" s="22"/>
      <c r="T9" s="22"/>
      <c r="U9" s="22"/>
      <c r="V9" s="22"/>
      <c r="W9" s="22">
        <v>912359</v>
      </c>
      <c r="X9" s="22">
        <v>1026774</v>
      </c>
      <c r="Y9" s="22">
        <v>-114415</v>
      </c>
      <c r="Z9" s="23">
        <v>-11.143153215800167</v>
      </c>
      <c r="AA9" s="20">
        <v>2053552</v>
      </c>
    </row>
    <row r="10" spans="1:27" x14ac:dyDescent="0.25">
      <c r="A10" s="19" t="s">
        <v>38</v>
      </c>
      <c r="B10" s="15" t="s">
        <v>32</v>
      </c>
      <c r="C10" s="20">
        <v>500000</v>
      </c>
      <c r="D10" s="20"/>
      <c r="E10" s="21">
        <v>50331</v>
      </c>
      <c r="F10" s="22">
        <v>50331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25164</v>
      </c>
      <c r="Y10" s="22">
        <v>-25164</v>
      </c>
      <c r="Z10" s="23">
        <v>-100</v>
      </c>
      <c r="AA10" s="20">
        <v>50331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2502465</v>
      </c>
      <c r="D32" s="29">
        <f t="shared" ref="D32:Y32" si="0">SUM(D6:D31)</f>
        <v>0</v>
      </c>
      <c r="E32" s="30">
        <f t="shared" si="0"/>
        <v>2103883</v>
      </c>
      <c r="F32" s="31">
        <f t="shared" si="0"/>
        <v>2103883</v>
      </c>
      <c r="G32" s="31">
        <f t="shared" si="0"/>
        <v>173205</v>
      </c>
      <c r="H32" s="31">
        <f t="shared" si="0"/>
        <v>173101</v>
      </c>
      <c r="I32" s="31">
        <f t="shared" si="0"/>
        <v>153594</v>
      </c>
      <c r="J32" s="31">
        <f t="shared" si="0"/>
        <v>499900</v>
      </c>
      <c r="K32" s="31">
        <f t="shared" si="0"/>
        <v>133179</v>
      </c>
      <c r="L32" s="31">
        <f t="shared" si="0"/>
        <v>139640</v>
      </c>
      <c r="M32" s="31">
        <f t="shared" si="0"/>
        <v>139640</v>
      </c>
      <c r="N32" s="31">
        <f t="shared" si="0"/>
        <v>412459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912359</v>
      </c>
      <c r="X32" s="31">
        <f t="shared" si="0"/>
        <v>1051938</v>
      </c>
      <c r="Y32" s="31">
        <f t="shared" si="0"/>
        <v>-139579</v>
      </c>
      <c r="Z32" s="32">
        <f>+IF(X32&lt;&gt;0,+(Y32/X32)*100,0)</f>
        <v>-13.268747777910866</v>
      </c>
      <c r="AA32" s="29">
        <f>SUM(AA6:AA31)</f>
        <v>2103883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1966728</v>
      </c>
      <c r="D34" s="20"/>
      <c r="E34" s="21">
        <v>1873580</v>
      </c>
      <c r="F34" s="22">
        <v>1873580</v>
      </c>
      <c r="G34" s="22">
        <v>140745</v>
      </c>
      <c r="H34" s="22">
        <v>146729</v>
      </c>
      <c r="I34" s="22">
        <v>158443</v>
      </c>
      <c r="J34" s="22">
        <v>445917</v>
      </c>
      <c r="K34" s="22">
        <v>146579</v>
      </c>
      <c r="L34" s="22">
        <v>148109</v>
      </c>
      <c r="M34" s="22">
        <v>238631</v>
      </c>
      <c r="N34" s="22">
        <v>533319</v>
      </c>
      <c r="O34" s="22"/>
      <c r="P34" s="22"/>
      <c r="Q34" s="22"/>
      <c r="R34" s="22"/>
      <c r="S34" s="22"/>
      <c r="T34" s="22"/>
      <c r="U34" s="22"/>
      <c r="V34" s="22"/>
      <c r="W34" s="22">
        <v>979236</v>
      </c>
      <c r="X34" s="22">
        <v>936804</v>
      </c>
      <c r="Y34" s="22">
        <v>42432</v>
      </c>
      <c r="Z34" s="23">
        <v>4.5294426582294696</v>
      </c>
      <c r="AA34" s="20">
        <v>1873580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224984</v>
      </c>
      <c r="D37" s="20"/>
      <c r="E37" s="21">
        <v>300000</v>
      </c>
      <c r="F37" s="22">
        <v>300000</v>
      </c>
      <c r="G37" s="22">
        <v>26024</v>
      </c>
      <c r="H37" s="22">
        <v>4662</v>
      </c>
      <c r="I37" s="22"/>
      <c r="J37" s="22">
        <v>30686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30686</v>
      </c>
      <c r="X37" s="22">
        <v>150000</v>
      </c>
      <c r="Y37" s="22">
        <v>-119314</v>
      </c>
      <c r="Z37" s="23">
        <v>-79.542666666666662</v>
      </c>
      <c r="AA37" s="20">
        <v>300000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>
        <v>242164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1038873</v>
      </c>
      <c r="D41" s="20"/>
      <c r="E41" s="21">
        <v>565217</v>
      </c>
      <c r="F41" s="22">
        <v>565217</v>
      </c>
      <c r="G41" s="22">
        <v>66737</v>
      </c>
      <c r="H41" s="22">
        <v>3644</v>
      </c>
      <c r="I41" s="22"/>
      <c r="J41" s="22">
        <v>70381</v>
      </c>
      <c r="K41" s="22">
        <v>187935</v>
      </c>
      <c r="L41" s="22">
        <v>251618</v>
      </c>
      <c r="M41" s="22">
        <v>235171</v>
      </c>
      <c r="N41" s="22">
        <v>674724</v>
      </c>
      <c r="O41" s="22"/>
      <c r="P41" s="22"/>
      <c r="Q41" s="22"/>
      <c r="R41" s="22"/>
      <c r="S41" s="22"/>
      <c r="T41" s="22"/>
      <c r="U41" s="22"/>
      <c r="V41" s="22"/>
      <c r="W41" s="22">
        <v>745105</v>
      </c>
      <c r="X41" s="22">
        <v>282606</v>
      </c>
      <c r="Y41" s="22">
        <v>462499</v>
      </c>
      <c r="Z41" s="23">
        <v>163.65505332512402</v>
      </c>
      <c r="AA41" s="20">
        <v>565217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16235</v>
      </c>
      <c r="D44" s="20"/>
      <c r="E44" s="21">
        <v>84065</v>
      </c>
      <c r="F44" s="22">
        <v>84065</v>
      </c>
      <c r="G44" s="22">
        <v>1148</v>
      </c>
      <c r="H44" s="22">
        <v>1193</v>
      </c>
      <c r="I44" s="22">
        <v>1308</v>
      </c>
      <c r="J44" s="22">
        <v>3649</v>
      </c>
      <c r="K44" s="22">
        <v>1201</v>
      </c>
      <c r="L44" s="22">
        <v>1216</v>
      </c>
      <c r="M44" s="22">
        <v>2004</v>
      </c>
      <c r="N44" s="22">
        <v>4421</v>
      </c>
      <c r="O44" s="22"/>
      <c r="P44" s="22"/>
      <c r="Q44" s="22"/>
      <c r="R44" s="22"/>
      <c r="S44" s="22"/>
      <c r="T44" s="22"/>
      <c r="U44" s="22"/>
      <c r="V44" s="22"/>
      <c r="W44" s="22">
        <v>8070</v>
      </c>
      <c r="X44" s="22">
        <v>42030</v>
      </c>
      <c r="Y44" s="22">
        <v>-33960</v>
      </c>
      <c r="Z44" s="23">
        <v>-80.799428979300501</v>
      </c>
      <c r="AA44" s="20">
        <v>84065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3488984</v>
      </c>
      <c r="D47" s="29">
        <f t="shared" ref="D47:Y47" si="1">SUM(D34:D46)</f>
        <v>0</v>
      </c>
      <c r="E47" s="30">
        <f t="shared" si="1"/>
        <v>2822862</v>
      </c>
      <c r="F47" s="31">
        <f t="shared" si="1"/>
        <v>2822862</v>
      </c>
      <c r="G47" s="31">
        <f t="shared" si="1"/>
        <v>234654</v>
      </c>
      <c r="H47" s="31">
        <f t="shared" si="1"/>
        <v>156228</v>
      </c>
      <c r="I47" s="31">
        <f t="shared" si="1"/>
        <v>159751</v>
      </c>
      <c r="J47" s="31">
        <f t="shared" si="1"/>
        <v>550633</v>
      </c>
      <c r="K47" s="31">
        <f t="shared" si="1"/>
        <v>335715</v>
      </c>
      <c r="L47" s="31">
        <f t="shared" si="1"/>
        <v>400943</v>
      </c>
      <c r="M47" s="31">
        <f t="shared" si="1"/>
        <v>475806</v>
      </c>
      <c r="N47" s="31">
        <f t="shared" si="1"/>
        <v>1212464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1763097</v>
      </c>
      <c r="X47" s="31">
        <f t="shared" si="1"/>
        <v>1411440</v>
      </c>
      <c r="Y47" s="31">
        <f t="shared" si="1"/>
        <v>351657</v>
      </c>
      <c r="Z47" s="32">
        <f>+IF(X47&lt;&gt;0,+(Y47/X47)*100,0)</f>
        <v>24.914767896616222</v>
      </c>
      <c r="AA47" s="29">
        <f>SUM(AA34:AA46)</f>
        <v>2822862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-986519</v>
      </c>
      <c r="D48" s="39">
        <f t="shared" si="2"/>
        <v>0</v>
      </c>
      <c r="E48" s="40">
        <f t="shared" si="2"/>
        <v>-718979</v>
      </c>
      <c r="F48" s="41">
        <f t="shared" si="2"/>
        <v>-718979</v>
      </c>
      <c r="G48" s="41">
        <f t="shared" si="2"/>
        <v>-61449</v>
      </c>
      <c r="H48" s="41">
        <f t="shared" si="2"/>
        <v>16873</v>
      </c>
      <c r="I48" s="41">
        <f t="shared" si="2"/>
        <v>-6157</v>
      </c>
      <c r="J48" s="41">
        <f t="shared" si="2"/>
        <v>-50733</v>
      </c>
      <c r="K48" s="41">
        <f t="shared" si="2"/>
        <v>-202536</v>
      </c>
      <c r="L48" s="41">
        <f t="shared" si="2"/>
        <v>-261303</v>
      </c>
      <c r="M48" s="41">
        <f t="shared" si="2"/>
        <v>-336166</v>
      </c>
      <c r="N48" s="41">
        <f t="shared" si="2"/>
        <v>-800005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-850738</v>
      </c>
      <c r="X48" s="41">
        <f t="shared" si="2"/>
        <v>-359502</v>
      </c>
      <c r="Y48" s="41">
        <f t="shared" si="2"/>
        <v>-491236</v>
      </c>
      <c r="Z48" s="42">
        <f>+IF(X48&lt;&gt;0,+(Y48/X48)*100,0)</f>
        <v>136.64346790838437</v>
      </c>
      <c r="AA48" s="39">
        <f>+AA32-AA47</f>
        <v>-718979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-986519</v>
      </c>
      <c r="D51" s="48">
        <f t="shared" si="3"/>
        <v>0</v>
      </c>
      <c r="E51" s="49">
        <f t="shared" si="3"/>
        <v>-718979</v>
      </c>
      <c r="F51" s="50">
        <f t="shared" si="3"/>
        <v>-718979</v>
      </c>
      <c r="G51" s="50">
        <f t="shared" si="3"/>
        <v>-61449</v>
      </c>
      <c r="H51" s="50">
        <f t="shared" si="3"/>
        <v>16873</v>
      </c>
      <c r="I51" s="50">
        <f t="shared" si="3"/>
        <v>-6157</v>
      </c>
      <c r="J51" s="50">
        <f t="shared" si="3"/>
        <v>-50733</v>
      </c>
      <c r="K51" s="50">
        <f t="shared" si="3"/>
        <v>-202536</v>
      </c>
      <c r="L51" s="50">
        <f t="shared" si="3"/>
        <v>-261303</v>
      </c>
      <c r="M51" s="50">
        <f t="shared" si="3"/>
        <v>-336166</v>
      </c>
      <c r="N51" s="50">
        <f t="shared" si="3"/>
        <v>-800005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-850738</v>
      </c>
      <c r="X51" s="50">
        <f t="shared" si="3"/>
        <v>-359502</v>
      </c>
      <c r="Y51" s="50">
        <f t="shared" si="3"/>
        <v>-491236</v>
      </c>
      <c r="Z51" s="51">
        <f>+IF(X51&lt;&gt;0,+(Y51/X51)*100,0)</f>
        <v>136.64346790838437</v>
      </c>
      <c r="AA51" s="48">
        <f>SUM(AA48:AA50)</f>
        <v>-718979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-986519</v>
      </c>
      <c r="D53" s="54">
        <f>+D51-D52</f>
        <v>0</v>
      </c>
      <c r="E53" s="55">
        <f t="shared" si="4"/>
        <v>-718979</v>
      </c>
      <c r="F53" s="56">
        <f t="shared" si="4"/>
        <v>-718979</v>
      </c>
      <c r="G53" s="56">
        <f t="shared" si="4"/>
        <v>-61449</v>
      </c>
      <c r="H53" s="56">
        <f t="shared" si="4"/>
        <v>16873</v>
      </c>
      <c r="I53" s="56">
        <f t="shared" si="4"/>
        <v>-6157</v>
      </c>
      <c r="J53" s="56">
        <f t="shared" si="4"/>
        <v>-50733</v>
      </c>
      <c r="K53" s="56">
        <f t="shared" si="4"/>
        <v>-202536</v>
      </c>
      <c r="L53" s="56">
        <f t="shared" si="4"/>
        <v>-261303</v>
      </c>
      <c r="M53" s="56">
        <f t="shared" si="4"/>
        <v>-336166</v>
      </c>
      <c r="N53" s="56">
        <f t="shared" si="4"/>
        <v>-800005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-850738</v>
      </c>
      <c r="X53" s="56">
        <f t="shared" si="4"/>
        <v>-359502</v>
      </c>
      <c r="Y53" s="56">
        <f t="shared" si="4"/>
        <v>-491236</v>
      </c>
      <c r="Z53" s="57">
        <f>+IF(X53&lt;&gt;0,+(Y53/X53)*100,0)</f>
        <v>136.64346790838437</v>
      </c>
      <c r="AA53" s="54">
        <f>+AA51-AA52</f>
        <v>-718979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-986519</v>
      </c>
      <c r="D56" s="48">
        <f>SUM(D53:D55)</f>
        <v>0</v>
      </c>
      <c r="E56" s="49">
        <f t="shared" si="5"/>
        <v>-718979</v>
      </c>
      <c r="F56" s="50">
        <f t="shared" si="5"/>
        <v>-718979</v>
      </c>
      <c r="G56" s="50">
        <f t="shared" si="5"/>
        <v>-61449</v>
      </c>
      <c r="H56" s="50">
        <f t="shared" si="5"/>
        <v>16873</v>
      </c>
      <c r="I56" s="50">
        <f t="shared" si="5"/>
        <v>-6157</v>
      </c>
      <c r="J56" s="50">
        <f t="shared" si="5"/>
        <v>-50733</v>
      </c>
      <c r="K56" s="50">
        <f t="shared" si="5"/>
        <v>-202536</v>
      </c>
      <c r="L56" s="50">
        <f t="shared" si="5"/>
        <v>-261303</v>
      </c>
      <c r="M56" s="50">
        <f t="shared" si="5"/>
        <v>-336166</v>
      </c>
      <c r="N56" s="50">
        <f t="shared" si="5"/>
        <v>-800005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-850738</v>
      </c>
      <c r="X56" s="50">
        <f t="shared" si="5"/>
        <v>-359502</v>
      </c>
      <c r="Y56" s="50">
        <f t="shared" si="5"/>
        <v>-491236</v>
      </c>
      <c r="Z56" s="51">
        <f>+IF(X56&lt;&gt;0,+(Y56/X56)*100,0)</f>
        <v>136.64346790838437</v>
      </c>
      <c r="AA56" s="48">
        <f>SUM(AA53:AA55)</f>
        <v>-718979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-986519</v>
      </c>
      <c r="D59" s="65">
        <f>SUM(D56:D58)</f>
        <v>0</v>
      </c>
      <c r="E59" s="66">
        <f t="shared" si="6"/>
        <v>-718979</v>
      </c>
      <c r="F59" s="67">
        <f t="shared" si="6"/>
        <v>-718979</v>
      </c>
      <c r="G59" s="67">
        <f t="shared" si="6"/>
        <v>-61449</v>
      </c>
      <c r="H59" s="67">
        <f t="shared" si="6"/>
        <v>16873</v>
      </c>
      <c r="I59" s="67">
        <f t="shared" si="6"/>
        <v>-6157</v>
      </c>
      <c r="J59" s="67">
        <f t="shared" si="6"/>
        <v>-50733</v>
      </c>
      <c r="K59" s="67">
        <f t="shared" si="6"/>
        <v>-202536</v>
      </c>
      <c r="L59" s="67">
        <f t="shared" si="6"/>
        <v>-261303</v>
      </c>
      <c r="M59" s="67">
        <f t="shared" si="6"/>
        <v>-336166</v>
      </c>
      <c r="N59" s="67">
        <f t="shared" si="6"/>
        <v>-800005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-850738</v>
      </c>
      <c r="X59" s="67">
        <f t="shared" si="6"/>
        <v>-359502</v>
      </c>
      <c r="Y59" s="67">
        <f t="shared" si="6"/>
        <v>-491236</v>
      </c>
      <c r="Z59" s="68">
        <f>+IF(X59&lt;&gt;0,+(Y59/X59)*100,0)</f>
        <v>136.64346790838437</v>
      </c>
      <c r="AA59" s="65">
        <f>SUM(AA56:AA58)</f>
        <v>-718979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126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1924892</v>
      </c>
      <c r="D9" s="20"/>
      <c r="E9" s="21">
        <v>2017881</v>
      </c>
      <c r="F9" s="22">
        <v>2017881</v>
      </c>
      <c r="G9" s="22">
        <v>154515</v>
      </c>
      <c r="H9" s="22">
        <v>154515</v>
      </c>
      <c r="I9" s="22">
        <v>154515</v>
      </c>
      <c r="J9" s="22">
        <v>463545</v>
      </c>
      <c r="K9" s="22">
        <v>154515</v>
      </c>
      <c r="L9" s="22">
        <v>154515</v>
      </c>
      <c r="M9" s="22">
        <v>154515</v>
      </c>
      <c r="N9" s="22">
        <v>463545</v>
      </c>
      <c r="O9" s="22"/>
      <c r="P9" s="22"/>
      <c r="Q9" s="22"/>
      <c r="R9" s="22"/>
      <c r="S9" s="22"/>
      <c r="T9" s="22"/>
      <c r="U9" s="22"/>
      <c r="V9" s="22"/>
      <c r="W9" s="22">
        <v>927090</v>
      </c>
      <c r="X9" s="22">
        <v>1008942</v>
      </c>
      <c r="Y9" s="22">
        <v>-81852</v>
      </c>
      <c r="Z9" s="23">
        <v>-8.1126566244640426</v>
      </c>
      <c r="AA9" s="20">
        <v>2017881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1924892</v>
      </c>
      <c r="D32" s="29">
        <f t="shared" ref="D32:Y32" si="0">SUM(D6:D31)</f>
        <v>0</v>
      </c>
      <c r="E32" s="30">
        <f t="shared" si="0"/>
        <v>2017881</v>
      </c>
      <c r="F32" s="31">
        <f t="shared" si="0"/>
        <v>2017881</v>
      </c>
      <c r="G32" s="31">
        <f t="shared" si="0"/>
        <v>154515</v>
      </c>
      <c r="H32" s="31">
        <f t="shared" si="0"/>
        <v>154515</v>
      </c>
      <c r="I32" s="31">
        <f t="shared" si="0"/>
        <v>154515</v>
      </c>
      <c r="J32" s="31">
        <f t="shared" si="0"/>
        <v>463545</v>
      </c>
      <c r="K32" s="31">
        <f t="shared" si="0"/>
        <v>154515</v>
      </c>
      <c r="L32" s="31">
        <f t="shared" si="0"/>
        <v>154515</v>
      </c>
      <c r="M32" s="31">
        <f t="shared" si="0"/>
        <v>154515</v>
      </c>
      <c r="N32" s="31">
        <f t="shared" si="0"/>
        <v>463545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927090</v>
      </c>
      <c r="X32" s="31">
        <f t="shared" si="0"/>
        <v>1008942</v>
      </c>
      <c r="Y32" s="31">
        <f t="shared" si="0"/>
        <v>-81852</v>
      </c>
      <c r="Z32" s="32">
        <f>+IF(X32&lt;&gt;0,+(Y32/X32)*100,0)</f>
        <v>-8.1126566244640426</v>
      </c>
      <c r="AA32" s="29">
        <f>SUM(AA6:AA31)</f>
        <v>2017881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7629276</v>
      </c>
      <c r="D34" s="20"/>
      <c r="E34" s="21">
        <v>5225760</v>
      </c>
      <c r="F34" s="22">
        <v>5225760</v>
      </c>
      <c r="G34" s="22">
        <v>632442</v>
      </c>
      <c r="H34" s="22">
        <v>657096</v>
      </c>
      <c r="I34" s="22">
        <v>686801</v>
      </c>
      <c r="J34" s="22">
        <v>1976339</v>
      </c>
      <c r="K34" s="22">
        <v>771261</v>
      </c>
      <c r="L34" s="22">
        <v>732414</v>
      </c>
      <c r="M34" s="22">
        <v>795188</v>
      </c>
      <c r="N34" s="22">
        <v>2298863</v>
      </c>
      <c r="O34" s="22"/>
      <c r="P34" s="22"/>
      <c r="Q34" s="22"/>
      <c r="R34" s="22"/>
      <c r="S34" s="22"/>
      <c r="T34" s="22"/>
      <c r="U34" s="22"/>
      <c r="V34" s="22"/>
      <c r="W34" s="22">
        <v>4275202</v>
      </c>
      <c r="X34" s="22">
        <v>2612874</v>
      </c>
      <c r="Y34" s="22">
        <v>1662328</v>
      </c>
      <c r="Z34" s="23">
        <v>63.620672102826234</v>
      </c>
      <c r="AA34" s="20">
        <v>5225760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33489</v>
      </c>
      <c r="D39" s="20"/>
      <c r="E39" s="21">
        <v>82871</v>
      </c>
      <c r="F39" s="22">
        <v>82871</v>
      </c>
      <c r="G39" s="22">
        <v>6614</v>
      </c>
      <c r="H39" s="22">
        <v>6614</v>
      </c>
      <c r="I39" s="22">
        <v>6614</v>
      </c>
      <c r="J39" s="22">
        <v>19842</v>
      </c>
      <c r="K39" s="22">
        <v>6614</v>
      </c>
      <c r="L39" s="22">
        <v>6614</v>
      </c>
      <c r="M39" s="22">
        <v>6614</v>
      </c>
      <c r="N39" s="22">
        <v>19842</v>
      </c>
      <c r="O39" s="22"/>
      <c r="P39" s="22"/>
      <c r="Q39" s="22"/>
      <c r="R39" s="22"/>
      <c r="S39" s="22"/>
      <c r="T39" s="22"/>
      <c r="U39" s="22"/>
      <c r="V39" s="22"/>
      <c r="W39" s="22">
        <v>39684</v>
      </c>
      <c r="X39" s="22">
        <v>41436</v>
      </c>
      <c r="Y39" s="22">
        <v>-1752</v>
      </c>
      <c r="Z39" s="23">
        <v>-4.2282073559223861</v>
      </c>
      <c r="AA39" s="20">
        <v>82871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1839670</v>
      </c>
      <c r="D41" s="20"/>
      <c r="E41" s="21">
        <v>986087</v>
      </c>
      <c r="F41" s="22">
        <v>986087</v>
      </c>
      <c r="G41" s="22"/>
      <c r="H41" s="22">
        <v>167243</v>
      </c>
      <c r="I41" s="22">
        <v>167243</v>
      </c>
      <c r="J41" s="22">
        <v>334486</v>
      </c>
      <c r="K41" s="22">
        <v>167243</v>
      </c>
      <c r="L41" s="22">
        <v>167243</v>
      </c>
      <c r="M41" s="22">
        <v>167243</v>
      </c>
      <c r="N41" s="22">
        <v>501729</v>
      </c>
      <c r="O41" s="22"/>
      <c r="P41" s="22"/>
      <c r="Q41" s="22"/>
      <c r="R41" s="22"/>
      <c r="S41" s="22"/>
      <c r="T41" s="22"/>
      <c r="U41" s="22"/>
      <c r="V41" s="22"/>
      <c r="W41" s="22">
        <v>836215</v>
      </c>
      <c r="X41" s="22">
        <v>493044</v>
      </c>
      <c r="Y41" s="22">
        <v>343171</v>
      </c>
      <c r="Z41" s="23">
        <v>69.602510120800574</v>
      </c>
      <c r="AA41" s="20">
        <v>986087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693931</v>
      </c>
      <c r="D44" s="20"/>
      <c r="E44" s="21">
        <v>481474</v>
      </c>
      <c r="F44" s="22">
        <v>481474</v>
      </c>
      <c r="G44" s="22">
        <v>5884</v>
      </c>
      <c r="H44" s="22">
        <v>6055</v>
      </c>
      <c r="I44" s="22">
        <v>6349</v>
      </c>
      <c r="J44" s="22">
        <v>18288</v>
      </c>
      <c r="K44" s="22">
        <v>7220</v>
      </c>
      <c r="L44" s="22">
        <v>6836</v>
      </c>
      <c r="M44" s="22">
        <v>303975</v>
      </c>
      <c r="N44" s="22">
        <v>318031</v>
      </c>
      <c r="O44" s="22"/>
      <c r="P44" s="22"/>
      <c r="Q44" s="22"/>
      <c r="R44" s="22"/>
      <c r="S44" s="22"/>
      <c r="T44" s="22"/>
      <c r="U44" s="22"/>
      <c r="V44" s="22"/>
      <c r="W44" s="22">
        <v>336319</v>
      </c>
      <c r="X44" s="22">
        <v>240732</v>
      </c>
      <c r="Y44" s="22">
        <v>95587</v>
      </c>
      <c r="Z44" s="23">
        <v>39.70681089344167</v>
      </c>
      <c r="AA44" s="20">
        <v>481474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10196366</v>
      </c>
      <c r="D47" s="29">
        <f t="shared" ref="D47:Y47" si="1">SUM(D34:D46)</f>
        <v>0</v>
      </c>
      <c r="E47" s="30">
        <f t="shared" si="1"/>
        <v>6776192</v>
      </c>
      <c r="F47" s="31">
        <f t="shared" si="1"/>
        <v>6776192</v>
      </c>
      <c r="G47" s="31">
        <f t="shared" si="1"/>
        <v>644940</v>
      </c>
      <c r="H47" s="31">
        <f t="shared" si="1"/>
        <v>837008</v>
      </c>
      <c r="I47" s="31">
        <f t="shared" si="1"/>
        <v>867007</v>
      </c>
      <c r="J47" s="31">
        <f t="shared" si="1"/>
        <v>2348955</v>
      </c>
      <c r="K47" s="31">
        <f t="shared" si="1"/>
        <v>952338</v>
      </c>
      <c r="L47" s="31">
        <f t="shared" si="1"/>
        <v>913107</v>
      </c>
      <c r="M47" s="31">
        <f t="shared" si="1"/>
        <v>1273020</v>
      </c>
      <c r="N47" s="31">
        <f t="shared" si="1"/>
        <v>3138465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5487420</v>
      </c>
      <c r="X47" s="31">
        <f t="shared" si="1"/>
        <v>3388086</v>
      </c>
      <c r="Y47" s="31">
        <f t="shared" si="1"/>
        <v>2099334</v>
      </c>
      <c r="Z47" s="32">
        <f>+IF(X47&lt;&gt;0,+(Y47/X47)*100,0)</f>
        <v>61.962240627894339</v>
      </c>
      <c r="AA47" s="29">
        <f>SUM(AA34:AA46)</f>
        <v>6776192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-8271474</v>
      </c>
      <c r="D48" s="39">
        <f t="shared" si="2"/>
        <v>0</v>
      </c>
      <c r="E48" s="40">
        <f t="shared" si="2"/>
        <v>-4758311</v>
      </c>
      <c r="F48" s="41">
        <f t="shared" si="2"/>
        <v>-4758311</v>
      </c>
      <c r="G48" s="41">
        <f t="shared" si="2"/>
        <v>-490425</v>
      </c>
      <c r="H48" s="41">
        <f t="shared" si="2"/>
        <v>-682493</v>
      </c>
      <c r="I48" s="41">
        <f t="shared" si="2"/>
        <v>-712492</v>
      </c>
      <c r="J48" s="41">
        <f t="shared" si="2"/>
        <v>-1885410</v>
      </c>
      <c r="K48" s="41">
        <f t="shared" si="2"/>
        <v>-797823</v>
      </c>
      <c r="L48" s="41">
        <f t="shared" si="2"/>
        <v>-758592</v>
      </c>
      <c r="M48" s="41">
        <f t="shared" si="2"/>
        <v>-1118505</v>
      </c>
      <c r="N48" s="41">
        <f t="shared" si="2"/>
        <v>-2674920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-4560330</v>
      </c>
      <c r="X48" s="41">
        <f t="shared" si="2"/>
        <v>-2379144</v>
      </c>
      <c r="Y48" s="41">
        <f t="shared" si="2"/>
        <v>-2181186</v>
      </c>
      <c r="Z48" s="42">
        <f>+IF(X48&lt;&gt;0,+(Y48/X48)*100,0)</f>
        <v>91.679444371589113</v>
      </c>
      <c r="AA48" s="39">
        <f>+AA32-AA47</f>
        <v>-4758311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-8271474</v>
      </c>
      <c r="D51" s="48">
        <f t="shared" si="3"/>
        <v>0</v>
      </c>
      <c r="E51" s="49">
        <f t="shared" si="3"/>
        <v>-4758311</v>
      </c>
      <c r="F51" s="50">
        <f t="shared" si="3"/>
        <v>-4758311</v>
      </c>
      <c r="G51" s="50">
        <f t="shared" si="3"/>
        <v>-490425</v>
      </c>
      <c r="H51" s="50">
        <f t="shared" si="3"/>
        <v>-682493</v>
      </c>
      <c r="I51" s="50">
        <f t="shared" si="3"/>
        <v>-712492</v>
      </c>
      <c r="J51" s="50">
        <f t="shared" si="3"/>
        <v>-1885410</v>
      </c>
      <c r="K51" s="50">
        <f t="shared" si="3"/>
        <v>-797823</v>
      </c>
      <c r="L51" s="50">
        <f t="shared" si="3"/>
        <v>-758592</v>
      </c>
      <c r="M51" s="50">
        <f t="shared" si="3"/>
        <v>-1118505</v>
      </c>
      <c r="N51" s="50">
        <f t="shared" si="3"/>
        <v>-2674920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-4560330</v>
      </c>
      <c r="X51" s="50">
        <f t="shared" si="3"/>
        <v>-2379144</v>
      </c>
      <c r="Y51" s="50">
        <f t="shared" si="3"/>
        <v>-2181186</v>
      </c>
      <c r="Z51" s="51">
        <f>+IF(X51&lt;&gt;0,+(Y51/X51)*100,0)</f>
        <v>91.679444371589113</v>
      </c>
      <c r="AA51" s="48">
        <f>SUM(AA48:AA50)</f>
        <v>-4758311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-8271474</v>
      </c>
      <c r="D53" s="54">
        <f>+D51-D52</f>
        <v>0</v>
      </c>
      <c r="E53" s="55">
        <f t="shared" si="4"/>
        <v>-4758311</v>
      </c>
      <c r="F53" s="56">
        <f t="shared" si="4"/>
        <v>-4758311</v>
      </c>
      <c r="G53" s="56">
        <f t="shared" si="4"/>
        <v>-490425</v>
      </c>
      <c r="H53" s="56">
        <f t="shared" si="4"/>
        <v>-682493</v>
      </c>
      <c r="I53" s="56">
        <f t="shared" si="4"/>
        <v>-712492</v>
      </c>
      <c r="J53" s="56">
        <f t="shared" si="4"/>
        <v>-1885410</v>
      </c>
      <c r="K53" s="56">
        <f t="shared" si="4"/>
        <v>-797823</v>
      </c>
      <c r="L53" s="56">
        <f t="shared" si="4"/>
        <v>-758592</v>
      </c>
      <c r="M53" s="56">
        <f t="shared" si="4"/>
        <v>-1118505</v>
      </c>
      <c r="N53" s="56">
        <f t="shared" si="4"/>
        <v>-2674920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-4560330</v>
      </c>
      <c r="X53" s="56">
        <f t="shared" si="4"/>
        <v>-2379144</v>
      </c>
      <c r="Y53" s="56">
        <f t="shared" si="4"/>
        <v>-2181186</v>
      </c>
      <c r="Z53" s="57">
        <f>+IF(X53&lt;&gt;0,+(Y53/X53)*100,0)</f>
        <v>91.679444371589113</v>
      </c>
      <c r="AA53" s="54">
        <f>+AA51-AA52</f>
        <v>-4758311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-8271474</v>
      </c>
      <c r="D56" s="48">
        <f>SUM(D53:D55)</f>
        <v>0</v>
      </c>
      <c r="E56" s="49">
        <f t="shared" si="5"/>
        <v>-4758311</v>
      </c>
      <c r="F56" s="50">
        <f t="shared" si="5"/>
        <v>-4758311</v>
      </c>
      <c r="G56" s="50">
        <f t="shared" si="5"/>
        <v>-490425</v>
      </c>
      <c r="H56" s="50">
        <f t="shared" si="5"/>
        <v>-682493</v>
      </c>
      <c r="I56" s="50">
        <f t="shared" si="5"/>
        <v>-712492</v>
      </c>
      <c r="J56" s="50">
        <f t="shared" si="5"/>
        <v>-1885410</v>
      </c>
      <c r="K56" s="50">
        <f t="shared" si="5"/>
        <v>-797823</v>
      </c>
      <c r="L56" s="50">
        <f t="shared" si="5"/>
        <v>-758592</v>
      </c>
      <c r="M56" s="50">
        <f t="shared" si="5"/>
        <v>-1118505</v>
      </c>
      <c r="N56" s="50">
        <f t="shared" si="5"/>
        <v>-2674920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-4560330</v>
      </c>
      <c r="X56" s="50">
        <f t="shared" si="5"/>
        <v>-2379144</v>
      </c>
      <c r="Y56" s="50">
        <f t="shared" si="5"/>
        <v>-2181186</v>
      </c>
      <c r="Z56" s="51">
        <f>+IF(X56&lt;&gt;0,+(Y56/X56)*100,0)</f>
        <v>91.679444371589113</v>
      </c>
      <c r="AA56" s="48">
        <f>SUM(AA53:AA55)</f>
        <v>-4758311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-8271474</v>
      </c>
      <c r="D59" s="65">
        <f>SUM(D56:D58)</f>
        <v>0</v>
      </c>
      <c r="E59" s="66">
        <f t="shared" si="6"/>
        <v>-4758311</v>
      </c>
      <c r="F59" s="67">
        <f t="shared" si="6"/>
        <v>-4758311</v>
      </c>
      <c r="G59" s="67">
        <f t="shared" si="6"/>
        <v>-490425</v>
      </c>
      <c r="H59" s="67">
        <f t="shared" si="6"/>
        <v>-682493</v>
      </c>
      <c r="I59" s="67">
        <f t="shared" si="6"/>
        <v>-712492</v>
      </c>
      <c r="J59" s="67">
        <f t="shared" si="6"/>
        <v>-1885410</v>
      </c>
      <c r="K59" s="67">
        <f t="shared" si="6"/>
        <v>-797823</v>
      </c>
      <c r="L59" s="67">
        <f t="shared" si="6"/>
        <v>-758592</v>
      </c>
      <c r="M59" s="67">
        <f t="shared" si="6"/>
        <v>-1118505</v>
      </c>
      <c r="N59" s="67">
        <f t="shared" si="6"/>
        <v>-2674920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-4560330</v>
      </c>
      <c r="X59" s="67">
        <f t="shared" si="6"/>
        <v>-2379144</v>
      </c>
      <c r="Y59" s="67">
        <f t="shared" si="6"/>
        <v>-2181186</v>
      </c>
      <c r="Z59" s="68">
        <f>+IF(X59&lt;&gt;0,+(Y59/X59)*100,0)</f>
        <v>91.679444371589113</v>
      </c>
      <c r="AA59" s="65">
        <f>SUM(AA56:AA58)</f>
        <v>-4758311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127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32970235</v>
      </c>
      <c r="D9" s="20"/>
      <c r="E9" s="21">
        <v>44175058</v>
      </c>
      <c r="F9" s="22">
        <v>44175058</v>
      </c>
      <c r="G9" s="22">
        <v>3658492</v>
      </c>
      <c r="H9" s="22">
        <v>3131534</v>
      </c>
      <c r="I9" s="22">
        <v>2510046</v>
      </c>
      <c r="J9" s="22">
        <v>9300072</v>
      </c>
      <c r="K9" s="22">
        <v>3608996</v>
      </c>
      <c r="L9" s="22">
        <v>3811053</v>
      </c>
      <c r="M9" s="22">
        <v>2569734</v>
      </c>
      <c r="N9" s="22">
        <v>9989783</v>
      </c>
      <c r="O9" s="22"/>
      <c r="P9" s="22"/>
      <c r="Q9" s="22"/>
      <c r="R9" s="22"/>
      <c r="S9" s="22"/>
      <c r="T9" s="22"/>
      <c r="U9" s="22"/>
      <c r="V9" s="22"/>
      <c r="W9" s="22">
        <v>19289855</v>
      </c>
      <c r="X9" s="22">
        <v>20925066</v>
      </c>
      <c r="Y9" s="22">
        <v>-1635211</v>
      </c>
      <c r="Z9" s="23">
        <v>-7.8146037866738389</v>
      </c>
      <c r="AA9" s="20">
        <v>44175058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2049868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>
        <v>10325417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45345520</v>
      </c>
      <c r="D32" s="29">
        <f t="shared" ref="D32:Y32" si="0">SUM(D6:D31)</f>
        <v>0</v>
      </c>
      <c r="E32" s="30">
        <f t="shared" si="0"/>
        <v>44175058</v>
      </c>
      <c r="F32" s="31">
        <f t="shared" si="0"/>
        <v>44175058</v>
      </c>
      <c r="G32" s="31">
        <f t="shared" si="0"/>
        <v>3658492</v>
      </c>
      <c r="H32" s="31">
        <f t="shared" si="0"/>
        <v>3131534</v>
      </c>
      <c r="I32" s="31">
        <f t="shared" si="0"/>
        <v>2510046</v>
      </c>
      <c r="J32" s="31">
        <f t="shared" si="0"/>
        <v>9300072</v>
      </c>
      <c r="K32" s="31">
        <f t="shared" si="0"/>
        <v>3608996</v>
      </c>
      <c r="L32" s="31">
        <f t="shared" si="0"/>
        <v>3811053</v>
      </c>
      <c r="M32" s="31">
        <f t="shared" si="0"/>
        <v>2569734</v>
      </c>
      <c r="N32" s="31">
        <f t="shared" si="0"/>
        <v>9989783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19289855</v>
      </c>
      <c r="X32" s="31">
        <f t="shared" si="0"/>
        <v>20925066</v>
      </c>
      <c r="Y32" s="31">
        <f t="shared" si="0"/>
        <v>-1635211</v>
      </c>
      <c r="Z32" s="32">
        <f>+IF(X32&lt;&gt;0,+(Y32/X32)*100,0)</f>
        <v>-7.8146037866738389</v>
      </c>
      <c r="AA32" s="29">
        <f>SUM(AA6:AA31)</f>
        <v>44175058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5195391</v>
      </c>
      <c r="D34" s="20"/>
      <c r="E34" s="21">
        <v>5914527</v>
      </c>
      <c r="F34" s="22">
        <v>5914527</v>
      </c>
      <c r="G34" s="22">
        <v>467797</v>
      </c>
      <c r="H34" s="22">
        <v>456191</v>
      </c>
      <c r="I34" s="22">
        <v>466991</v>
      </c>
      <c r="J34" s="22">
        <v>1390979</v>
      </c>
      <c r="K34" s="22">
        <v>529676</v>
      </c>
      <c r="L34" s="22">
        <v>527474</v>
      </c>
      <c r="M34" s="22">
        <v>464871</v>
      </c>
      <c r="N34" s="22">
        <v>1522021</v>
      </c>
      <c r="O34" s="22"/>
      <c r="P34" s="22"/>
      <c r="Q34" s="22"/>
      <c r="R34" s="22"/>
      <c r="S34" s="22"/>
      <c r="T34" s="22"/>
      <c r="U34" s="22"/>
      <c r="V34" s="22"/>
      <c r="W34" s="22">
        <v>2913000</v>
      </c>
      <c r="X34" s="22">
        <v>2933797</v>
      </c>
      <c r="Y34" s="22">
        <v>-20797</v>
      </c>
      <c r="Z34" s="23">
        <v>-0.70887658553062805</v>
      </c>
      <c r="AA34" s="20">
        <v>5914527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2966756</v>
      </c>
      <c r="D37" s="20"/>
      <c r="E37" s="21">
        <v>190396</v>
      </c>
      <c r="F37" s="22">
        <v>190396</v>
      </c>
      <c r="G37" s="22"/>
      <c r="H37" s="22">
        <v>7074</v>
      </c>
      <c r="I37" s="22"/>
      <c r="J37" s="22">
        <v>7074</v>
      </c>
      <c r="K37" s="22">
        <v>3165</v>
      </c>
      <c r="L37" s="22">
        <v>25586</v>
      </c>
      <c r="M37" s="22">
        <v>2024</v>
      </c>
      <c r="N37" s="22">
        <v>30775</v>
      </c>
      <c r="O37" s="22"/>
      <c r="P37" s="22"/>
      <c r="Q37" s="22"/>
      <c r="R37" s="22"/>
      <c r="S37" s="22"/>
      <c r="T37" s="22"/>
      <c r="U37" s="22"/>
      <c r="V37" s="22"/>
      <c r="W37" s="22">
        <v>37849</v>
      </c>
      <c r="X37" s="22">
        <v>74448</v>
      </c>
      <c r="Y37" s="22">
        <v>-36599</v>
      </c>
      <c r="Z37" s="23">
        <v>-49.160487857296367</v>
      </c>
      <c r="AA37" s="20">
        <v>190396</v>
      </c>
    </row>
    <row r="38" spans="1:27" x14ac:dyDescent="0.25">
      <c r="A38" s="19" t="s">
        <v>64</v>
      </c>
      <c r="B38" s="15" t="s">
        <v>32</v>
      </c>
      <c r="C38" s="20">
        <v>78319</v>
      </c>
      <c r="D38" s="20"/>
      <c r="E38" s="21">
        <v>188785</v>
      </c>
      <c r="F38" s="22">
        <v>188785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62928</v>
      </c>
      <c r="Y38" s="22">
        <v>-62928</v>
      </c>
      <c r="Z38" s="23">
        <v>-100</v>
      </c>
      <c r="AA38" s="20">
        <v>188785</v>
      </c>
    </row>
    <row r="39" spans="1:27" x14ac:dyDescent="0.25">
      <c r="A39" s="19" t="s">
        <v>65</v>
      </c>
      <c r="B39" s="15" t="s">
        <v>32</v>
      </c>
      <c r="C39" s="20">
        <v>1858026</v>
      </c>
      <c r="D39" s="20"/>
      <c r="E39" s="21">
        <v>11534399</v>
      </c>
      <c r="F39" s="22">
        <v>11534399</v>
      </c>
      <c r="G39" s="22">
        <v>961200</v>
      </c>
      <c r="H39" s="22">
        <v>750036</v>
      </c>
      <c r="I39" s="22">
        <v>750036</v>
      </c>
      <c r="J39" s="22">
        <v>2461272</v>
      </c>
      <c r="K39" s="22">
        <v>750036</v>
      </c>
      <c r="L39" s="22">
        <v>750036</v>
      </c>
      <c r="M39" s="22">
        <v>750036</v>
      </c>
      <c r="N39" s="22">
        <v>2250108</v>
      </c>
      <c r="O39" s="22"/>
      <c r="P39" s="22"/>
      <c r="Q39" s="22"/>
      <c r="R39" s="22"/>
      <c r="S39" s="22"/>
      <c r="T39" s="22"/>
      <c r="U39" s="22"/>
      <c r="V39" s="22"/>
      <c r="W39" s="22">
        <v>4711380</v>
      </c>
      <c r="X39" s="22">
        <v>5485647</v>
      </c>
      <c r="Y39" s="22">
        <v>-774267</v>
      </c>
      <c r="Z39" s="23">
        <v>-14.114415309625283</v>
      </c>
      <c r="AA39" s="20">
        <v>11534399</v>
      </c>
    </row>
    <row r="40" spans="1:27" x14ac:dyDescent="0.25">
      <c r="A40" s="19" t="s">
        <v>40</v>
      </c>
      <c r="B40" s="15" t="s">
        <v>32</v>
      </c>
      <c r="C40" s="20">
        <v>8024402</v>
      </c>
      <c r="D40" s="20"/>
      <c r="E40" s="21">
        <v>3419110</v>
      </c>
      <c r="F40" s="22">
        <v>3419110</v>
      </c>
      <c r="G40" s="22"/>
      <c r="H40" s="22"/>
      <c r="I40" s="22">
        <v>1907480</v>
      </c>
      <c r="J40" s="22">
        <v>1907480</v>
      </c>
      <c r="K40" s="22">
        <v>635827</v>
      </c>
      <c r="L40" s="22">
        <v>635827</v>
      </c>
      <c r="M40" s="22">
        <v>239976</v>
      </c>
      <c r="N40" s="22">
        <v>1511630</v>
      </c>
      <c r="O40" s="22"/>
      <c r="P40" s="22"/>
      <c r="Q40" s="22"/>
      <c r="R40" s="22"/>
      <c r="S40" s="22"/>
      <c r="T40" s="22"/>
      <c r="U40" s="22"/>
      <c r="V40" s="22"/>
      <c r="W40" s="22">
        <v>3419110</v>
      </c>
      <c r="X40" s="22">
        <v>2411357</v>
      </c>
      <c r="Y40" s="22">
        <v>1007753</v>
      </c>
      <c r="Z40" s="23">
        <v>41.791945365203077</v>
      </c>
      <c r="AA40" s="20">
        <v>3419110</v>
      </c>
    </row>
    <row r="41" spans="1:27" x14ac:dyDescent="0.25">
      <c r="A41" s="19" t="s">
        <v>66</v>
      </c>
      <c r="B41" s="15" t="s">
        <v>32</v>
      </c>
      <c r="C41" s="20">
        <v>14045466</v>
      </c>
      <c r="D41" s="20"/>
      <c r="E41" s="21">
        <v>14503067</v>
      </c>
      <c r="F41" s="22">
        <v>14503067</v>
      </c>
      <c r="G41" s="22">
        <v>1373180</v>
      </c>
      <c r="H41" s="22">
        <v>1200060</v>
      </c>
      <c r="I41" s="22">
        <v>1198180</v>
      </c>
      <c r="J41" s="22">
        <v>3771420</v>
      </c>
      <c r="K41" s="22">
        <v>3326477</v>
      </c>
      <c r="L41" s="22">
        <v>11835</v>
      </c>
      <c r="M41" s="22">
        <v>1198180</v>
      </c>
      <c r="N41" s="22">
        <v>4536492</v>
      </c>
      <c r="O41" s="22"/>
      <c r="P41" s="22"/>
      <c r="Q41" s="22"/>
      <c r="R41" s="22"/>
      <c r="S41" s="22"/>
      <c r="T41" s="22"/>
      <c r="U41" s="22"/>
      <c r="V41" s="22"/>
      <c r="W41" s="22">
        <v>8307912</v>
      </c>
      <c r="X41" s="22">
        <v>8062478</v>
      </c>
      <c r="Y41" s="22">
        <v>245434</v>
      </c>
      <c r="Z41" s="23">
        <v>3.0441509421793151</v>
      </c>
      <c r="AA41" s="20">
        <v>14503067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516287</v>
      </c>
      <c r="D44" s="20"/>
      <c r="E44" s="21">
        <v>586446</v>
      </c>
      <c r="F44" s="22">
        <v>586446</v>
      </c>
      <c r="G44" s="22">
        <v>26434</v>
      </c>
      <c r="H44" s="22">
        <v>26607</v>
      </c>
      <c r="I44" s="22">
        <v>50510</v>
      </c>
      <c r="J44" s="22">
        <v>103551</v>
      </c>
      <c r="K44" s="22">
        <v>42957</v>
      </c>
      <c r="L44" s="22">
        <v>38898</v>
      </c>
      <c r="M44" s="22">
        <v>64080</v>
      </c>
      <c r="N44" s="22">
        <v>145935</v>
      </c>
      <c r="O44" s="22"/>
      <c r="P44" s="22"/>
      <c r="Q44" s="22"/>
      <c r="R44" s="22"/>
      <c r="S44" s="22"/>
      <c r="T44" s="22"/>
      <c r="U44" s="22"/>
      <c r="V44" s="22"/>
      <c r="W44" s="22">
        <v>249486</v>
      </c>
      <c r="X44" s="22">
        <v>287583</v>
      </c>
      <c r="Y44" s="22">
        <v>-38097</v>
      </c>
      <c r="Z44" s="23">
        <v>-13.247305995138795</v>
      </c>
      <c r="AA44" s="20">
        <v>586446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32684647</v>
      </c>
      <c r="D47" s="29">
        <f t="shared" ref="D47:Y47" si="1">SUM(D34:D46)</f>
        <v>0</v>
      </c>
      <c r="E47" s="30">
        <f t="shared" si="1"/>
        <v>36336730</v>
      </c>
      <c r="F47" s="31">
        <f t="shared" si="1"/>
        <v>36336730</v>
      </c>
      <c r="G47" s="31">
        <f t="shared" si="1"/>
        <v>2828611</v>
      </c>
      <c r="H47" s="31">
        <f t="shared" si="1"/>
        <v>2439968</v>
      </c>
      <c r="I47" s="31">
        <f t="shared" si="1"/>
        <v>4373197</v>
      </c>
      <c r="J47" s="31">
        <f t="shared" si="1"/>
        <v>9641776</v>
      </c>
      <c r="K47" s="31">
        <f t="shared" si="1"/>
        <v>5288138</v>
      </c>
      <c r="L47" s="31">
        <f t="shared" si="1"/>
        <v>1989656</v>
      </c>
      <c r="M47" s="31">
        <f t="shared" si="1"/>
        <v>2719167</v>
      </c>
      <c r="N47" s="31">
        <f t="shared" si="1"/>
        <v>9996961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19638737</v>
      </c>
      <c r="X47" s="31">
        <f t="shared" si="1"/>
        <v>19318238</v>
      </c>
      <c r="Y47" s="31">
        <f t="shared" si="1"/>
        <v>320499</v>
      </c>
      <c r="Z47" s="32">
        <f>+IF(X47&lt;&gt;0,+(Y47/X47)*100,0)</f>
        <v>1.6590488221544841</v>
      </c>
      <c r="AA47" s="29">
        <f>SUM(AA34:AA46)</f>
        <v>36336730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12660873</v>
      </c>
      <c r="D48" s="39">
        <f t="shared" si="2"/>
        <v>0</v>
      </c>
      <c r="E48" s="40">
        <f t="shared" si="2"/>
        <v>7838328</v>
      </c>
      <c r="F48" s="41">
        <f t="shared" si="2"/>
        <v>7838328</v>
      </c>
      <c r="G48" s="41">
        <f t="shared" si="2"/>
        <v>829881</v>
      </c>
      <c r="H48" s="41">
        <f t="shared" si="2"/>
        <v>691566</v>
      </c>
      <c r="I48" s="41">
        <f t="shared" si="2"/>
        <v>-1863151</v>
      </c>
      <c r="J48" s="41">
        <f t="shared" si="2"/>
        <v>-341704</v>
      </c>
      <c r="K48" s="41">
        <f t="shared" si="2"/>
        <v>-1679142</v>
      </c>
      <c r="L48" s="41">
        <f t="shared" si="2"/>
        <v>1821397</v>
      </c>
      <c r="M48" s="41">
        <f t="shared" si="2"/>
        <v>-149433</v>
      </c>
      <c r="N48" s="41">
        <f t="shared" si="2"/>
        <v>-7178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-348882</v>
      </c>
      <c r="X48" s="41">
        <f t="shared" si="2"/>
        <v>1606828</v>
      </c>
      <c r="Y48" s="41">
        <f t="shared" si="2"/>
        <v>-1955710</v>
      </c>
      <c r="Z48" s="42">
        <f>+IF(X48&lt;&gt;0,+(Y48/X48)*100,0)</f>
        <v>-121.71246704687746</v>
      </c>
      <c r="AA48" s="39">
        <f>+AA32-AA47</f>
        <v>7838328</v>
      </c>
    </row>
    <row r="49" spans="1:27" x14ac:dyDescent="0.25">
      <c r="A49" s="43" t="s">
        <v>74</v>
      </c>
      <c r="B49" s="15" t="s">
        <v>32</v>
      </c>
      <c r="C49" s="20">
        <v>22346718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35007591</v>
      </c>
      <c r="D51" s="48">
        <f t="shared" si="3"/>
        <v>0</v>
      </c>
      <c r="E51" s="49">
        <f t="shared" si="3"/>
        <v>7838328</v>
      </c>
      <c r="F51" s="50">
        <f t="shared" si="3"/>
        <v>7838328</v>
      </c>
      <c r="G51" s="50">
        <f t="shared" si="3"/>
        <v>829881</v>
      </c>
      <c r="H51" s="50">
        <f t="shared" si="3"/>
        <v>691566</v>
      </c>
      <c r="I51" s="50">
        <f t="shared" si="3"/>
        <v>-1863151</v>
      </c>
      <c r="J51" s="50">
        <f t="shared" si="3"/>
        <v>-341704</v>
      </c>
      <c r="K51" s="50">
        <f t="shared" si="3"/>
        <v>-1679142</v>
      </c>
      <c r="L51" s="50">
        <f t="shared" si="3"/>
        <v>1821397</v>
      </c>
      <c r="M51" s="50">
        <f t="shared" si="3"/>
        <v>-149433</v>
      </c>
      <c r="N51" s="50">
        <f t="shared" si="3"/>
        <v>-7178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-348882</v>
      </c>
      <c r="X51" s="50">
        <f t="shared" si="3"/>
        <v>1606828</v>
      </c>
      <c r="Y51" s="50">
        <f t="shared" si="3"/>
        <v>-1955710</v>
      </c>
      <c r="Z51" s="51">
        <f>+IF(X51&lt;&gt;0,+(Y51/X51)*100,0)</f>
        <v>-121.71246704687746</v>
      </c>
      <c r="AA51" s="48">
        <f>SUM(AA48:AA50)</f>
        <v>7838328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35007591</v>
      </c>
      <c r="D53" s="54">
        <f>+D51-D52</f>
        <v>0</v>
      </c>
      <c r="E53" s="55">
        <f t="shared" si="4"/>
        <v>7838328</v>
      </c>
      <c r="F53" s="56">
        <f t="shared" si="4"/>
        <v>7838328</v>
      </c>
      <c r="G53" s="56">
        <f t="shared" si="4"/>
        <v>829881</v>
      </c>
      <c r="H53" s="56">
        <f t="shared" si="4"/>
        <v>691566</v>
      </c>
      <c r="I53" s="56">
        <f t="shared" si="4"/>
        <v>-1863151</v>
      </c>
      <c r="J53" s="56">
        <f t="shared" si="4"/>
        <v>-341704</v>
      </c>
      <c r="K53" s="56">
        <f t="shared" si="4"/>
        <v>-1679142</v>
      </c>
      <c r="L53" s="56">
        <f t="shared" si="4"/>
        <v>1821397</v>
      </c>
      <c r="M53" s="56">
        <f t="shared" si="4"/>
        <v>-149433</v>
      </c>
      <c r="N53" s="56">
        <f t="shared" si="4"/>
        <v>-7178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-348882</v>
      </c>
      <c r="X53" s="56">
        <f t="shared" si="4"/>
        <v>1606828</v>
      </c>
      <c r="Y53" s="56">
        <f t="shared" si="4"/>
        <v>-1955710</v>
      </c>
      <c r="Z53" s="57">
        <f>+IF(X53&lt;&gt;0,+(Y53/X53)*100,0)</f>
        <v>-121.71246704687746</v>
      </c>
      <c r="AA53" s="54">
        <f>+AA51-AA52</f>
        <v>7838328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35007591</v>
      </c>
      <c r="D56" s="48">
        <f>SUM(D53:D55)</f>
        <v>0</v>
      </c>
      <c r="E56" s="49">
        <f t="shared" si="5"/>
        <v>7838328</v>
      </c>
      <c r="F56" s="50">
        <f t="shared" si="5"/>
        <v>7838328</v>
      </c>
      <c r="G56" s="50">
        <f t="shared" si="5"/>
        <v>829881</v>
      </c>
      <c r="H56" s="50">
        <f t="shared" si="5"/>
        <v>691566</v>
      </c>
      <c r="I56" s="50">
        <f t="shared" si="5"/>
        <v>-1863151</v>
      </c>
      <c r="J56" s="50">
        <f t="shared" si="5"/>
        <v>-341704</v>
      </c>
      <c r="K56" s="50">
        <f t="shared" si="5"/>
        <v>-1679142</v>
      </c>
      <c r="L56" s="50">
        <f t="shared" si="5"/>
        <v>1821397</v>
      </c>
      <c r="M56" s="50">
        <f t="shared" si="5"/>
        <v>-149433</v>
      </c>
      <c r="N56" s="50">
        <f t="shared" si="5"/>
        <v>-7178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-348882</v>
      </c>
      <c r="X56" s="50">
        <f t="shared" si="5"/>
        <v>1606828</v>
      </c>
      <c r="Y56" s="50">
        <f t="shared" si="5"/>
        <v>-1955710</v>
      </c>
      <c r="Z56" s="51">
        <f>+IF(X56&lt;&gt;0,+(Y56/X56)*100,0)</f>
        <v>-121.71246704687746</v>
      </c>
      <c r="AA56" s="48">
        <f>SUM(AA53:AA55)</f>
        <v>7838328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35007591</v>
      </c>
      <c r="D59" s="65">
        <f>SUM(D56:D58)</f>
        <v>0</v>
      </c>
      <c r="E59" s="66">
        <f t="shared" si="6"/>
        <v>7838328</v>
      </c>
      <c r="F59" s="67">
        <f t="shared" si="6"/>
        <v>7838328</v>
      </c>
      <c r="G59" s="67">
        <f t="shared" si="6"/>
        <v>829881</v>
      </c>
      <c r="H59" s="67">
        <f t="shared" si="6"/>
        <v>691566</v>
      </c>
      <c r="I59" s="67">
        <f t="shared" si="6"/>
        <v>-1863151</v>
      </c>
      <c r="J59" s="67">
        <f t="shared" si="6"/>
        <v>-341704</v>
      </c>
      <c r="K59" s="67">
        <f t="shared" si="6"/>
        <v>-1679142</v>
      </c>
      <c r="L59" s="67">
        <f t="shared" si="6"/>
        <v>1821397</v>
      </c>
      <c r="M59" s="67">
        <f t="shared" si="6"/>
        <v>-149433</v>
      </c>
      <c r="N59" s="67">
        <f t="shared" si="6"/>
        <v>-7178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-348882</v>
      </c>
      <c r="X59" s="67">
        <f t="shared" si="6"/>
        <v>1606828</v>
      </c>
      <c r="Y59" s="67">
        <f t="shared" si="6"/>
        <v>-1955710</v>
      </c>
      <c r="Z59" s="68">
        <f>+IF(X59&lt;&gt;0,+(Y59/X59)*100,0)</f>
        <v>-121.71246704687746</v>
      </c>
      <c r="AA59" s="65">
        <f>SUM(AA56:AA58)</f>
        <v>7838328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128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12379853</v>
      </c>
      <c r="D9" s="20"/>
      <c r="E9" s="21">
        <v>14106120</v>
      </c>
      <c r="F9" s="22">
        <v>14106120</v>
      </c>
      <c r="G9" s="22">
        <v>1104460</v>
      </c>
      <c r="H9" s="22">
        <v>1091856</v>
      </c>
      <c r="I9" s="22">
        <v>1078031</v>
      </c>
      <c r="J9" s="22">
        <v>3274347</v>
      </c>
      <c r="K9" s="22">
        <v>1095309</v>
      </c>
      <c r="L9" s="22">
        <v>1122680</v>
      </c>
      <c r="M9" s="22">
        <v>1104298</v>
      </c>
      <c r="N9" s="22">
        <v>3322287</v>
      </c>
      <c r="O9" s="22"/>
      <c r="P9" s="22"/>
      <c r="Q9" s="22"/>
      <c r="R9" s="22"/>
      <c r="S9" s="22"/>
      <c r="T9" s="22"/>
      <c r="U9" s="22"/>
      <c r="V9" s="22"/>
      <c r="W9" s="22">
        <v>6596634</v>
      </c>
      <c r="X9" s="22">
        <v>7053060</v>
      </c>
      <c r="Y9" s="22">
        <v>-456426</v>
      </c>
      <c r="Z9" s="23">
        <v>-6.4713188318261867</v>
      </c>
      <c r="AA9" s="20">
        <v>14106120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852209</v>
      </c>
      <c r="F13" s="22">
        <v>852209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426102</v>
      </c>
      <c r="Y13" s="22">
        <v>-426102</v>
      </c>
      <c r="Z13" s="23">
        <v>-100</v>
      </c>
      <c r="AA13" s="20">
        <v>852209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>
        <v>1340060</v>
      </c>
      <c r="D26" s="20"/>
      <c r="E26" s="21"/>
      <c r="F26" s="22"/>
      <c r="G26" s="22">
        <v>195475</v>
      </c>
      <c r="H26" s="22">
        <v>191838</v>
      </c>
      <c r="I26" s="22">
        <v>178600</v>
      </c>
      <c r="J26" s="22">
        <v>565913</v>
      </c>
      <c r="K26" s="22">
        <v>229704</v>
      </c>
      <c r="L26" s="22">
        <v>226511</v>
      </c>
      <c r="M26" s="22"/>
      <c r="N26" s="22">
        <v>456215</v>
      </c>
      <c r="O26" s="22"/>
      <c r="P26" s="22"/>
      <c r="Q26" s="22"/>
      <c r="R26" s="22"/>
      <c r="S26" s="22"/>
      <c r="T26" s="22"/>
      <c r="U26" s="22"/>
      <c r="V26" s="22"/>
      <c r="W26" s="22">
        <v>1022128</v>
      </c>
      <c r="X26" s="22"/>
      <c r="Y26" s="22">
        <v>1022128</v>
      </c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13719913</v>
      </c>
      <c r="D32" s="29">
        <f t="shared" ref="D32:Y32" si="0">SUM(D6:D31)</f>
        <v>0</v>
      </c>
      <c r="E32" s="30">
        <f t="shared" si="0"/>
        <v>14958329</v>
      </c>
      <c r="F32" s="31">
        <f t="shared" si="0"/>
        <v>14958329</v>
      </c>
      <c r="G32" s="31">
        <f t="shared" si="0"/>
        <v>1299935</v>
      </c>
      <c r="H32" s="31">
        <f t="shared" si="0"/>
        <v>1283694</v>
      </c>
      <c r="I32" s="31">
        <f t="shared" si="0"/>
        <v>1256631</v>
      </c>
      <c r="J32" s="31">
        <f t="shared" si="0"/>
        <v>3840260</v>
      </c>
      <c r="K32" s="31">
        <f t="shared" si="0"/>
        <v>1325013</v>
      </c>
      <c r="L32" s="31">
        <f t="shared" si="0"/>
        <v>1349191</v>
      </c>
      <c r="M32" s="31">
        <f t="shared" si="0"/>
        <v>1104298</v>
      </c>
      <c r="N32" s="31">
        <f t="shared" si="0"/>
        <v>3778502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7618762</v>
      </c>
      <c r="X32" s="31">
        <f t="shared" si="0"/>
        <v>7479162</v>
      </c>
      <c r="Y32" s="31">
        <f t="shared" si="0"/>
        <v>139600</v>
      </c>
      <c r="Z32" s="32">
        <f>+IF(X32&lt;&gt;0,+(Y32/X32)*100,0)</f>
        <v>1.8665192704744193</v>
      </c>
      <c r="AA32" s="29">
        <f>SUM(AA6:AA31)</f>
        <v>14958329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4917781</v>
      </c>
      <c r="D34" s="20"/>
      <c r="E34" s="21">
        <v>8103510</v>
      </c>
      <c r="F34" s="22">
        <v>8103510</v>
      </c>
      <c r="G34" s="22">
        <v>423425</v>
      </c>
      <c r="H34" s="22">
        <v>443833</v>
      </c>
      <c r="I34" s="22">
        <v>443044</v>
      </c>
      <c r="J34" s="22">
        <v>1310302</v>
      </c>
      <c r="K34" s="22">
        <v>417990</v>
      </c>
      <c r="L34" s="22">
        <v>370629</v>
      </c>
      <c r="M34" s="22">
        <v>357018</v>
      </c>
      <c r="N34" s="22">
        <v>1145637</v>
      </c>
      <c r="O34" s="22"/>
      <c r="P34" s="22"/>
      <c r="Q34" s="22"/>
      <c r="R34" s="22"/>
      <c r="S34" s="22"/>
      <c r="T34" s="22"/>
      <c r="U34" s="22"/>
      <c r="V34" s="22"/>
      <c r="W34" s="22">
        <v>2455939</v>
      </c>
      <c r="X34" s="22">
        <v>4051758</v>
      </c>
      <c r="Y34" s="22">
        <v>-1595819</v>
      </c>
      <c r="Z34" s="23">
        <v>-39.38584189875111</v>
      </c>
      <c r="AA34" s="20">
        <v>8103510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175750</v>
      </c>
      <c r="D37" s="20"/>
      <c r="E37" s="21">
        <v>95652</v>
      </c>
      <c r="F37" s="22">
        <v>95652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47826</v>
      </c>
      <c r="Y37" s="22">
        <v>-47826</v>
      </c>
      <c r="Z37" s="23">
        <v>-100</v>
      </c>
      <c r="AA37" s="20">
        <v>95652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5934783</v>
      </c>
      <c r="F38" s="22">
        <v>5934783</v>
      </c>
      <c r="G38" s="22"/>
      <c r="H38" s="22"/>
      <c r="I38" s="22"/>
      <c r="J38" s="22"/>
      <c r="K38" s="22"/>
      <c r="L38" s="22"/>
      <c r="M38" s="22">
        <v>15130435</v>
      </c>
      <c r="N38" s="22">
        <v>15130435</v>
      </c>
      <c r="O38" s="22"/>
      <c r="P38" s="22"/>
      <c r="Q38" s="22"/>
      <c r="R38" s="22"/>
      <c r="S38" s="22"/>
      <c r="T38" s="22"/>
      <c r="U38" s="22"/>
      <c r="V38" s="22"/>
      <c r="W38" s="22">
        <v>15130435</v>
      </c>
      <c r="X38" s="22">
        <v>2967390</v>
      </c>
      <c r="Y38" s="22">
        <v>12163045</v>
      </c>
      <c r="Z38" s="23">
        <v>409.89034134373981</v>
      </c>
      <c r="AA38" s="20">
        <v>5934783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3562363</v>
      </c>
      <c r="D41" s="20"/>
      <c r="E41" s="21">
        <v>3785220</v>
      </c>
      <c r="F41" s="22">
        <v>3785220</v>
      </c>
      <c r="G41" s="22"/>
      <c r="H41" s="22">
        <v>592596</v>
      </c>
      <c r="I41" s="22">
        <v>105000</v>
      </c>
      <c r="J41" s="22">
        <v>697596</v>
      </c>
      <c r="K41" s="22">
        <v>201622</v>
      </c>
      <c r="L41" s="22">
        <v>766644</v>
      </c>
      <c r="M41" s="22">
        <v>177496</v>
      </c>
      <c r="N41" s="22">
        <v>1145762</v>
      </c>
      <c r="O41" s="22"/>
      <c r="P41" s="22"/>
      <c r="Q41" s="22"/>
      <c r="R41" s="22"/>
      <c r="S41" s="22"/>
      <c r="T41" s="22"/>
      <c r="U41" s="22"/>
      <c r="V41" s="22"/>
      <c r="W41" s="22">
        <v>1843358</v>
      </c>
      <c r="X41" s="22">
        <v>1892610</v>
      </c>
      <c r="Y41" s="22">
        <v>-49252</v>
      </c>
      <c r="Z41" s="23">
        <v>-2.6023322290382063</v>
      </c>
      <c r="AA41" s="20">
        <v>3785220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2173913</v>
      </c>
      <c r="F43" s="22">
        <v>2173913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1086954</v>
      </c>
      <c r="Y43" s="22">
        <v>-1086954</v>
      </c>
      <c r="Z43" s="23">
        <v>-100</v>
      </c>
      <c r="AA43" s="20">
        <v>2173913</v>
      </c>
    </row>
    <row r="44" spans="1:27" x14ac:dyDescent="0.25">
      <c r="A44" s="19" t="s">
        <v>69</v>
      </c>
      <c r="B44" s="15" t="s">
        <v>32</v>
      </c>
      <c r="C44" s="20">
        <v>113742</v>
      </c>
      <c r="D44" s="20"/>
      <c r="E44" s="21">
        <v>30800</v>
      </c>
      <c r="F44" s="22">
        <v>30800</v>
      </c>
      <c r="G44" s="22">
        <v>3589</v>
      </c>
      <c r="H44" s="22">
        <v>3654</v>
      </c>
      <c r="I44" s="22">
        <v>4117</v>
      </c>
      <c r="J44" s="22">
        <v>11360</v>
      </c>
      <c r="K44" s="22">
        <v>4515</v>
      </c>
      <c r="L44" s="22">
        <v>3066</v>
      </c>
      <c r="M44" s="22">
        <v>3036</v>
      </c>
      <c r="N44" s="22">
        <v>10617</v>
      </c>
      <c r="O44" s="22"/>
      <c r="P44" s="22"/>
      <c r="Q44" s="22"/>
      <c r="R44" s="22"/>
      <c r="S44" s="22"/>
      <c r="T44" s="22"/>
      <c r="U44" s="22"/>
      <c r="V44" s="22"/>
      <c r="W44" s="22">
        <v>21977</v>
      </c>
      <c r="X44" s="22">
        <v>15402</v>
      </c>
      <c r="Y44" s="22">
        <v>6575</v>
      </c>
      <c r="Z44" s="23">
        <v>42.689261134917544</v>
      </c>
      <c r="AA44" s="20">
        <v>30800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8769636</v>
      </c>
      <c r="D47" s="29">
        <f t="shared" ref="D47:Y47" si="1">SUM(D34:D46)</f>
        <v>0</v>
      </c>
      <c r="E47" s="30">
        <f t="shared" si="1"/>
        <v>20123878</v>
      </c>
      <c r="F47" s="31">
        <f t="shared" si="1"/>
        <v>20123878</v>
      </c>
      <c r="G47" s="31">
        <f t="shared" si="1"/>
        <v>427014</v>
      </c>
      <c r="H47" s="31">
        <f t="shared" si="1"/>
        <v>1040083</v>
      </c>
      <c r="I47" s="31">
        <f t="shared" si="1"/>
        <v>552161</v>
      </c>
      <c r="J47" s="31">
        <f t="shared" si="1"/>
        <v>2019258</v>
      </c>
      <c r="K47" s="31">
        <f t="shared" si="1"/>
        <v>624127</v>
      </c>
      <c r="L47" s="31">
        <f t="shared" si="1"/>
        <v>1140339</v>
      </c>
      <c r="M47" s="31">
        <f t="shared" si="1"/>
        <v>15667985</v>
      </c>
      <c r="N47" s="31">
        <f t="shared" si="1"/>
        <v>17432451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19451709</v>
      </c>
      <c r="X47" s="31">
        <f t="shared" si="1"/>
        <v>10061940</v>
      </c>
      <c r="Y47" s="31">
        <f t="shared" si="1"/>
        <v>9389769</v>
      </c>
      <c r="Z47" s="32">
        <f>+IF(X47&lt;&gt;0,+(Y47/X47)*100,0)</f>
        <v>93.319667976553234</v>
      </c>
      <c r="AA47" s="29">
        <f>SUM(AA34:AA46)</f>
        <v>20123878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4950277</v>
      </c>
      <c r="D48" s="39">
        <f t="shared" si="2"/>
        <v>0</v>
      </c>
      <c r="E48" s="40">
        <f t="shared" si="2"/>
        <v>-5165549</v>
      </c>
      <c r="F48" s="41">
        <f t="shared" si="2"/>
        <v>-5165549</v>
      </c>
      <c r="G48" s="41">
        <f t="shared" si="2"/>
        <v>872921</v>
      </c>
      <c r="H48" s="41">
        <f t="shared" si="2"/>
        <v>243611</v>
      </c>
      <c r="I48" s="41">
        <f t="shared" si="2"/>
        <v>704470</v>
      </c>
      <c r="J48" s="41">
        <f t="shared" si="2"/>
        <v>1821002</v>
      </c>
      <c r="K48" s="41">
        <f t="shared" si="2"/>
        <v>700886</v>
      </c>
      <c r="L48" s="41">
        <f t="shared" si="2"/>
        <v>208852</v>
      </c>
      <c r="M48" s="41">
        <f t="shared" si="2"/>
        <v>-14563687</v>
      </c>
      <c r="N48" s="41">
        <f t="shared" si="2"/>
        <v>-13653949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-11832947</v>
      </c>
      <c r="X48" s="41">
        <f t="shared" si="2"/>
        <v>-2582778</v>
      </c>
      <c r="Y48" s="41">
        <f t="shared" si="2"/>
        <v>-9250169</v>
      </c>
      <c r="Z48" s="42">
        <f>+IF(X48&lt;&gt;0,+(Y48/X48)*100,0)</f>
        <v>358.14804834174674</v>
      </c>
      <c r="AA48" s="39">
        <f>+AA32-AA47</f>
        <v>-5165549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4950277</v>
      </c>
      <c r="D51" s="48">
        <f t="shared" si="3"/>
        <v>0</v>
      </c>
      <c r="E51" s="49">
        <f t="shared" si="3"/>
        <v>-5165549</v>
      </c>
      <c r="F51" s="50">
        <f t="shared" si="3"/>
        <v>-5165549</v>
      </c>
      <c r="G51" s="50">
        <f t="shared" si="3"/>
        <v>872921</v>
      </c>
      <c r="H51" s="50">
        <f t="shared" si="3"/>
        <v>243611</v>
      </c>
      <c r="I51" s="50">
        <f t="shared" si="3"/>
        <v>704470</v>
      </c>
      <c r="J51" s="50">
        <f t="shared" si="3"/>
        <v>1821002</v>
      </c>
      <c r="K51" s="50">
        <f t="shared" si="3"/>
        <v>700886</v>
      </c>
      <c r="L51" s="50">
        <f t="shared" si="3"/>
        <v>208852</v>
      </c>
      <c r="M51" s="50">
        <f t="shared" si="3"/>
        <v>-14563687</v>
      </c>
      <c r="N51" s="50">
        <f t="shared" si="3"/>
        <v>-13653949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-11832947</v>
      </c>
      <c r="X51" s="50">
        <f t="shared" si="3"/>
        <v>-2582778</v>
      </c>
      <c r="Y51" s="50">
        <f t="shared" si="3"/>
        <v>-9250169</v>
      </c>
      <c r="Z51" s="51">
        <f>+IF(X51&lt;&gt;0,+(Y51/X51)*100,0)</f>
        <v>358.14804834174674</v>
      </c>
      <c r="AA51" s="48">
        <f>SUM(AA48:AA50)</f>
        <v>-5165549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4950277</v>
      </c>
      <c r="D53" s="54">
        <f>+D51-D52</f>
        <v>0</v>
      </c>
      <c r="E53" s="55">
        <f t="shared" si="4"/>
        <v>-5165549</v>
      </c>
      <c r="F53" s="56">
        <f t="shared" si="4"/>
        <v>-5165549</v>
      </c>
      <c r="G53" s="56">
        <f t="shared" si="4"/>
        <v>872921</v>
      </c>
      <c r="H53" s="56">
        <f t="shared" si="4"/>
        <v>243611</v>
      </c>
      <c r="I53" s="56">
        <f t="shared" si="4"/>
        <v>704470</v>
      </c>
      <c r="J53" s="56">
        <f t="shared" si="4"/>
        <v>1821002</v>
      </c>
      <c r="K53" s="56">
        <f t="shared" si="4"/>
        <v>700886</v>
      </c>
      <c r="L53" s="56">
        <f t="shared" si="4"/>
        <v>208852</v>
      </c>
      <c r="M53" s="56">
        <f t="shared" si="4"/>
        <v>-14563687</v>
      </c>
      <c r="N53" s="56">
        <f t="shared" si="4"/>
        <v>-13653949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-11832947</v>
      </c>
      <c r="X53" s="56">
        <f t="shared" si="4"/>
        <v>-2582778</v>
      </c>
      <c r="Y53" s="56">
        <f t="shared" si="4"/>
        <v>-9250169</v>
      </c>
      <c r="Z53" s="57">
        <f>+IF(X53&lt;&gt;0,+(Y53/X53)*100,0)</f>
        <v>358.14804834174674</v>
      </c>
      <c r="AA53" s="54">
        <f>+AA51-AA52</f>
        <v>-5165549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4950277</v>
      </c>
      <c r="D56" s="48">
        <f>SUM(D53:D55)</f>
        <v>0</v>
      </c>
      <c r="E56" s="49">
        <f t="shared" si="5"/>
        <v>-5165549</v>
      </c>
      <c r="F56" s="50">
        <f t="shared" si="5"/>
        <v>-5165549</v>
      </c>
      <c r="G56" s="50">
        <f t="shared" si="5"/>
        <v>872921</v>
      </c>
      <c r="H56" s="50">
        <f t="shared" si="5"/>
        <v>243611</v>
      </c>
      <c r="I56" s="50">
        <f t="shared" si="5"/>
        <v>704470</v>
      </c>
      <c r="J56" s="50">
        <f t="shared" si="5"/>
        <v>1821002</v>
      </c>
      <c r="K56" s="50">
        <f t="shared" si="5"/>
        <v>700886</v>
      </c>
      <c r="L56" s="50">
        <f t="shared" si="5"/>
        <v>208852</v>
      </c>
      <c r="M56" s="50">
        <f t="shared" si="5"/>
        <v>-14563687</v>
      </c>
      <c r="N56" s="50">
        <f t="shared" si="5"/>
        <v>-13653949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-11832947</v>
      </c>
      <c r="X56" s="50">
        <f t="shared" si="5"/>
        <v>-2582778</v>
      </c>
      <c r="Y56" s="50">
        <f t="shared" si="5"/>
        <v>-9250169</v>
      </c>
      <c r="Z56" s="51">
        <f>+IF(X56&lt;&gt;0,+(Y56/X56)*100,0)</f>
        <v>358.14804834174674</v>
      </c>
      <c r="AA56" s="48">
        <f>SUM(AA53:AA55)</f>
        <v>-5165549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4950277</v>
      </c>
      <c r="D59" s="65">
        <f>SUM(D56:D58)</f>
        <v>0</v>
      </c>
      <c r="E59" s="66">
        <f t="shared" si="6"/>
        <v>-5165549</v>
      </c>
      <c r="F59" s="67">
        <f t="shared" si="6"/>
        <v>-5165549</v>
      </c>
      <c r="G59" s="67">
        <f t="shared" si="6"/>
        <v>872921</v>
      </c>
      <c r="H59" s="67">
        <f t="shared" si="6"/>
        <v>243611</v>
      </c>
      <c r="I59" s="67">
        <f t="shared" si="6"/>
        <v>704470</v>
      </c>
      <c r="J59" s="67">
        <f t="shared" si="6"/>
        <v>1821002</v>
      </c>
      <c r="K59" s="67">
        <f t="shared" si="6"/>
        <v>700886</v>
      </c>
      <c r="L59" s="67">
        <f t="shared" si="6"/>
        <v>208852</v>
      </c>
      <c r="M59" s="67">
        <f t="shared" si="6"/>
        <v>-14563687</v>
      </c>
      <c r="N59" s="67">
        <f t="shared" si="6"/>
        <v>-13653949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-11832947</v>
      </c>
      <c r="X59" s="67">
        <f t="shared" si="6"/>
        <v>-2582778</v>
      </c>
      <c r="Y59" s="67">
        <f t="shared" si="6"/>
        <v>-9250169</v>
      </c>
      <c r="Z59" s="68">
        <f>+IF(X59&lt;&gt;0,+(Y59/X59)*100,0)</f>
        <v>358.14804834174674</v>
      </c>
      <c r="AA59" s="65">
        <f>SUM(AA56:AA58)</f>
        <v>-5165549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129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97659446</v>
      </c>
      <c r="D9" s="20"/>
      <c r="E9" s="21">
        <v>103073780</v>
      </c>
      <c r="F9" s="22">
        <v>103073780</v>
      </c>
      <c r="G9" s="22">
        <v>9301791</v>
      </c>
      <c r="H9" s="22">
        <v>9133911</v>
      </c>
      <c r="I9" s="22">
        <v>9235796</v>
      </c>
      <c r="J9" s="22">
        <v>27671498</v>
      </c>
      <c r="K9" s="22">
        <v>8591818</v>
      </c>
      <c r="L9" s="22">
        <v>8704357</v>
      </c>
      <c r="M9" s="22">
        <v>9206871</v>
      </c>
      <c r="N9" s="22">
        <v>26503046</v>
      </c>
      <c r="O9" s="22"/>
      <c r="P9" s="22"/>
      <c r="Q9" s="22"/>
      <c r="R9" s="22"/>
      <c r="S9" s="22"/>
      <c r="T9" s="22"/>
      <c r="U9" s="22"/>
      <c r="V9" s="22"/>
      <c r="W9" s="22">
        <v>54174544</v>
      </c>
      <c r="X9" s="22">
        <v>51536892</v>
      </c>
      <c r="Y9" s="22">
        <v>2637652</v>
      </c>
      <c r="Z9" s="23">
        <v>5.1179881006406056</v>
      </c>
      <c r="AA9" s="20">
        <v>103073780</v>
      </c>
    </row>
    <row r="10" spans="1:27" x14ac:dyDescent="0.25">
      <c r="A10" s="19" t="s">
        <v>38</v>
      </c>
      <c r="B10" s="15" t="s">
        <v>32</v>
      </c>
      <c r="C10" s="20"/>
      <c r="D10" s="20"/>
      <c r="E10" s="21">
        <v>30000</v>
      </c>
      <c r="F10" s="22">
        <v>30000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15000</v>
      </c>
      <c r="Y10" s="22">
        <v>-15000</v>
      </c>
      <c r="Z10" s="23">
        <v>-100</v>
      </c>
      <c r="AA10" s="20">
        <v>30000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28639317</v>
      </c>
      <c r="D25" s="20"/>
      <c r="E25" s="21">
        <v>40846548</v>
      </c>
      <c r="F25" s="22">
        <v>40846548</v>
      </c>
      <c r="G25" s="22">
        <v>17019420</v>
      </c>
      <c r="H25" s="22"/>
      <c r="I25" s="22"/>
      <c r="J25" s="22">
        <v>17019420</v>
      </c>
      <c r="K25" s="22"/>
      <c r="L25" s="22"/>
      <c r="M25" s="22">
        <v>13543981</v>
      </c>
      <c r="N25" s="22">
        <v>13543981</v>
      </c>
      <c r="O25" s="22"/>
      <c r="P25" s="22"/>
      <c r="Q25" s="22"/>
      <c r="R25" s="22"/>
      <c r="S25" s="22"/>
      <c r="T25" s="22"/>
      <c r="U25" s="22"/>
      <c r="V25" s="22"/>
      <c r="W25" s="22">
        <v>30563401</v>
      </c>
      <c r="X25" s="22">
        <v>20423274</v>
      </c>
      <c r="Y25" s="22">
        <v>10140127</v>
      </c>
      <c r="Z25" s="23">
        <v>49.64986025257263</v>
      </c>
      <c r="AA25" s="20">
        <v>40846548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126298763</v>
      </c>
      <c r="D32" s="29">
        <f t="shared" ref="D32:Y32" si="0">SUM(D6:D31)</f>
        <v>0</v>
      </c>
      <c r="E32" s="30">
        <f t="shared" si="0"/>
        <v>143950328</v>
      </c>
      <c r="F32" s="31">
        <f t="shared" si="0"/>
        <v>143950328</v>
      </c>
      <c r="G32" s="31">
        <f t="shared" si="0"/>
        <v>26321211</v>
      </c>
      <c r="H32" s="31">
        <f t="shared" si="0"/>
        <v>9133911</v>
      </c>
      <c r="I32" s="31">
        <f t="shared" si="0"/>
        <v>9235796</v>
      </c>
      <c r="J32" s="31">
        <f t="shared" si="0"/>
        <v>44690918</v>
      </c>
      <c r="K32" s="31">
        <f t="shared" si="0"/>
        <v>8591818</v>
      </c>
      <c r="L32" s="31">
        <f t="shared" si="0"/>
        <v>8704357</v>
      </c>
      <c r="M32" s="31">
        <f t="shared" si="0"/>
        <v>22750852</v>
      </c>
      <c r="N32" s="31">
        <f t="shared" si="0"/>
        <v>40047027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84737945</v>
      </c>
      <c r="X32" s="31">
        <f t="shared" si="0"/>
        <v>71975166</v>
      </c>
      <c r="Y32" s="31">
        <f t="shared" si="0"/>
        <v>12762779</v>
      </c>
      <c r="Z32" s="32">
        <f>+IF(X32&lt;&gt;0,+(Y32/X32)*100,0)</f>
        <v>17.73219807509718</v>
      </c>
      <c r="AA32" s="29">
        <f>SUM(AA6:AA31)</f>
        <v>143950328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27240363</v>
      </c>
      <c r="D34" s="20"/>
      <c r="E34" s="21">
        <v>31905502</v>
      </c>
      <c r="F34" s="22">
        <v>31905502</v>
      </c>
      <c r="G34" s="22">
        <v>2327732</v>
      </c>
      <c r="H34" s="22">
        <v>2454736</v>
      </c>
      <c r="I34" s="22">
        <v>2297260</v>
      </c>
      <c r="J34" s="22">
        <v>7079728</v>
      </c>
      <c r="K34" s="22">
        <v>1822103</v>
      </c>
      <c r="L34" s="22">
        <v>2568815</v>
      </c>
      <c r="M34" s="22">
        <v>2646815</v>
      </c>
      <c r="N34" s="22">
        <v>7037733</v>
      </c>
      <c r="O34" s="22"/>
      <c r="P34" s="22"/>
      <c r="Q34" s="22"/>
      <c r="R34" s="22"/>
      <c r="S34" s="22"/>
      <c r="T34" s="22"/>
      <c r="U34" s="22"/>
      <c r="V34" s="22"/>
      <c r="W34" s="22">
        <v>14117461</v>
      </c>
      <c r="X34" s="22">
        <v>15952752</v>
      </c>
      <c r="Y34" s="22">
        <v>-1835291</v>
      </c>
      <c r="Z34" s="23">
        <v>-11.504541661526488</v>
      </c>
      <c r="AA34" s="20">
        <v>31905502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538139</v>
      </c>
      <c r="D37" s="20"/>
      <c r="E37" s="21">
        <v>861526</v>
      </c>
      <c r="F37" s="22">
        <v>861526</v>
      </c>
      <c r="G37" s="22">
        <v>19775</v>
      </c>
      <c r="H37" s="22">
        <v>17077</v>
      </c>
      <c r="I37" s="22">
        <v>418942</v>
      </c>
      <c r="J37" s="22">
        <v>455794</v>
      </c>
      <c r="K37" s="22">
        <v>14280</v>
      </c>
      <c r="L37" s="22">
        <v>98484</v>
      </c>
      <c r="M37" s="22">
        <v>32707</v>
      </c>
      <c r="N37" s="22">
        <v>145471</v>
      </c>
      <c r="O37" s="22"/>
      <c r="P37" s="22"/>
      <c r="Q37" s="22"/>
      <c r="R37" s="22"/>
      <c r="S37" s="22"/>
      <c r="T37" s="22"/>
      <c r="U37" s="22"/>
      <c r="V37" s="22"/>
      <c r="W37" s="22">
        <v>601265</v>
      </c>
      <c r="X37" s="22">
        <v>430764</v>
      </c>
      <c r="Y37" s="22">
        <v>170501</v>
      </c>
      <c r="Z37" s="23">
        <v>39.581069912991801</v>
      </c>
      <c r="AA37" s="20">
        <v>861526</v>
      </c>
    </row>
    <row r="38" spans="1:27" x14ac:dyDescent="0.25">
      <c r="A38" s="19" t="s">
        <v>64</v>
      </c>
      <c r="B38" s="15" t="s">
        <v>32</v>
      </c>
      <c r="C38" s="20">
        <v>-1305529</v>
      </c>
      <c r="D38" s="20"/>
      <c r="E38" s="21">
        <v>1000000</v>
      </c>
      <c r="F38" s="22">
        <v>1000000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499998</v>
      </c>
      <c r="Y38" s="22">
        <v>-499998</v>
      </c>
      <c r="Z38" s="23">
        <v>-100</v>
      </c>
      <c r="AA38" s="20">
        <v>1000000</v>
      </c>
    </row>
    <row r="39" spans="1:27" x14ac:dyDescent="0.25">
      <c r="A39" s="19" t="s">
        <v>65</v>
      </c>
      <c r="B39" s="15" t="s">
        <v>32</v>
      </c>
      <c r="C39" s="20">
        <v>3479596</v>
      </c>
      <c r="D39" s="20"/>
      <c r="E39" s="21">
        <v>4246056</v>
      </c>
      <c r="F39" s="22">
        <v>4246056</v>
      </c>
      <c r="G39" s="22">
        <v>494242</v>
      </c>
      <c r="H39" s="22">
        <v>321489</v>
      </c>
      <c r="I39" s="22">
        <v>630305</v>
      </c>
      <c r="J39" s="22">
        <v>1446036</v>
      </c>
      <c r="K39" s="22">
        <v>708745</v>
      </c>
      <c r="L39" s="22">
        <v>449873</v>
      </c>
      <c r="M39" s="22">
        <v>483373</v>
      </c>
      <c r="N39" s="22">
        <v>1641991</v>
      </c>
      <c r="O39" s="22"/>
      <c r="P39" s="22"/>
      <c r="Q39" s="22"/>
      <c r="R39" s="22"/>
      <c r="S39" s="22"/>
      <c r="T39" s="22"/>
      <c r="U39" s="22"/>
      <c r="V39" s="22"/>
      <c r="W39" s="22">
        <v>3088027</v>
      </c>
      <c r="X39" s="22">
        <v>2123028</v>
      </c>
      <c r="Y39" s="22">
        <v>964999</v>
      </c>
      <c r="Z39" s="23">
        <v>45.45389886520573</v>
      </c>
      <c r="AA39" s="20">
        <v>4246056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138370183</v>
      </c>
      <c r="D41" s="20"/>
      <c r="E41" s="21">
        <v>142911540</v>
      </c>
      <c r="F41" s="22">
        <v>142911540</v>
      </c>
      <c r="G41" s="22">
        <v>260945</v>
      </c>
      <c r="H41" s="22">
        <v>11905106</v>
      </c>
      <c r="I41" s="22">
        <v>12306214</v>
      </c>
      <c r="J41" s="22">
        <v>24472265</v>
      </c>
      <c r="K41" s="22">
        <v>12464573</v>
      </c>
      <c r="L41" s="22">
        <v>12216812</v>
      </c>
      <c r="M41" s="22">
        <v>24521155</v>
      </c>
      <c r="N41" s="22">
        <v>49202540</v>
      </c>
      <c r="O41" s="22"/>
      <c r="P41" s="22"/>
      <c r="Q41" s="22"/>
      <c r="R41" s="22"/>
      <c r="S41" s="22"/>
      <c r="T41" s="22"/>
      <c r="U41" s="22"/>
      <c r="V41" s="22"/>
      <c r="W41" s="22">
        <v>73674805</v>
      </c>
      <c r="X41" s="22">
        <v>71455770</v>
      </c>
      <c r="Y41" s="22">
        <v>2219035</v>
      </c>
      <c r="Z41" s="23">
        <v>3.1054665004659525</v>
      </c>
      <c r="AA41" s="20">
        <v>142911540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4717875</v>
      </c>
      <c r="D44" s="20"/>
      <c r="E44" s="21">
        <v>6355146</v>
      </c>
      <c r="F44" s="22">
        <v>6355146</v>
      </c>
      <c r="G44" s="22">
        <v>235208</v>
      </c>
      <c r="H44" s="22">
        <v>317437</v>
      </c>
      <c r="I44" s="22">
        <v>247462</v>
      </c>
      <c r="J44" s="22">
        <v>800107</v>
      </c>
      <c r="K44" s="22">
        <v>319980</v>
      </c>
      <c r="L44" s="22">
        <v>200206</v>
      </c>
      <c r="M44" s="22">
        <v>368006</v>
      </c>
      <c r="N44" s="22">
        <v>888192</v>
      </c>
      <c r="O44" s="22"/>
      <c r="P44" s="22"/>
      <c r="Q44" s="22"/>
      <c r="R44" s="22"/>
      <c r="S44" s="22"/>
      <c r="T44" s="22"/>
      <c r="U44" s="22"/>
      <c r="V44" s="22"/>
      <c r="W44" s="22">
        <v>1688299</v>
      </c>
      <c r="X44" s="22">
        <v>3177576</v>
      </c>
      <c r="Y44" s="22">
        <v>-1489277</v>
      </c>
      <c r="Z44" s="23">
        <v>-46.868336115328162</v>
      </c>
      <c r="AA44" s="20">
        <v>6355146</v>
      </c>
    </row>
    <row r="45" spans="1:27" x14ac:dyDescent="0.25">
      <c r="A45" s="19" t="s">
        <v>70</v>
      </c>
      <c r="B45" s="15" t="s">
        <v>32</v>
      </c>
      <c r="C45" s="20"/>
      <c r="D45" s="20"/>
      <c r="E45" s="21">
        <v>310000</v>
      </c>
      <c r="F45" s="22">
        <v>310000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154998</v>
      </c>
      <c r="Y45" s="22">
        <v>-154998</v>
      </c>
      <c r="Z45" s="23">
        <v>-100</v>
      </c>
      <c r="AA45" s="20">
        <v>310000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173040627</v>
      </c>
      <c r="D47" s="29">
        <f t="shared" ref="D47:Y47" si="1">SUM(D34:D46)</f>
        <v>0</v>
      </c>
      <c r="E47" s="30">
        <f t="shared" si="1"/>
        <v>187589770</v>
      </c>
      <c r="F47" s="31">
        <f t="shared" si="1"/>
        <v>187589770</v>
      </c>
      <c r="G47" s="31">
        <f t="shared" si="1"/>
        <v>3337902</v>
      </c>
      <c r="H47" s="31">
        <f t="shared" si="1"/>
        <v>15015845</v>
      </c>
      <c r="I47" s="31">
        <f t="shared" si="1"/>
        <v>15900183</v>
      </c>
      <c r="J47" s="31">
        <f t="shared" si="1"/>
        <v>34253930</v>
      </c>
      <c r="K47" s="31">
        <f t="shared" si="1"/>
        <v>15329681</v>
      </c>
      <c r="L47" s="31">
        <f t="shared" si="1"/>
        <v>15534190</v>
      </c>
      <c r="M47" s="31">
        <f t="shared" si="1"/>
        <v>28052056</v>
      </c>
      <c r="N47" s="31">
        <f t="shared" si="1"/>
        <v>58915927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93169857</v>
      </c>
      <c r="X47" s="31">
        <f t="shared" si="1"/>
        <v>93794886</v>
      </c>
      <c r="Y47" s="31">
        <f t="shared" si="1"/>
        <v>-625029</v>
      </c>
      <c r="Z47" s="32">
        <f>+IF(X47&lt;&gt;0,+(Y47/X47)*100,0)</f>
        <v>-0.66637854861298085</v>
      </c>
      <c r="AA47" s="29">
        <f>SUM(AA34:AA46)</f>
        <v>187589770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-46741864</v>
      </c>
      <c r="D48" s="39">
        <f t="shared" si="2"/>
        <v>0</v>
      </c>
      <c r="E48" s="40">
        <f t="shared" si="2"/>
        <v>-43639442</v>
      </c>
      <c r="F48" s="41">
        <f t="shared" si="2"/>
        <v>-43639442</v>
      </c>
      <c r="G48" s="41">
        <f t="shared" si="2"/>
        <v>22983309</v>
      </c>
      <c r="H48" s="41">
        <f t="shared" si="2"/>
        <v>-5881934</v>
      </c>
      <c r="I48" s="41">
        <f t="shared" si="2"/>
        <v>-6664387</v>
      </c>
      <c r="J48" s="41">
        <f t="shared" si="2"/>
        <v>10436988</v>
      </c>
      <c r="K48" s="41">
        <f t="shared" si="2"/>
        <v>-6737863</v>
      </c>
      <c r="L48" s="41">
        <f t="shared" si="2"/>
        <v>-6829833</v>
      </c>
      <c r="M48" s="41">
        <f t="shared" si="2"/>
        <v>-5301204</v>
      </c>
      <c r="N48" s="41">
        <f t="shared" si="2"/>
        <v>-18868900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-8431912</v>
      </c>
      <c r="X48" s="41">
        <f t="shared" si="2"/>
        <v>-21819720</v>
      </c>
      <c r="Y48" s="41">
        <f t="shared" si="2"/>
        <v>13387808</v>
      </c>
      <c r="Z48" s="42">
        <f>+IF(X48&lt;&gt;0,+(Y48/X48)*100,0)</f>
        <v>-61.356461036163608</v>
      </c>
      <c r="AA48" s="39">
        <f>+AA32-AA47</f>
        <v>-43639442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-46741864</v>
      </c>
      <c r="D51" s="48">
        <f t="shared" si="3"/>
        <v>0</v>
      </c>
      <c r="E51" s="49">
        <f t="shared" si="3"/>
        <v>-43639442</v>
      </c>
      <c r="F51" s="50">
        <f t="shared" si="3"/>
        <v>-43639442</v>
      </c>
      <c r="G51" s="50">
        <f t="shared" si="3"/>
        <v>22983309</v>
      </c>
      <c r="H51" s="50">
        <f t="shared" si="3"/>
        <v>-5881934</v>
      </c>
      <c r="I51" s="50">
        <f t="shared" si="3"/>
        <v>-6664387</v>
      </c>
      <c r="J51" s="50">
        <f t="shared" si="3"/>
        <v>10436988</v>
      </c>
      <c r="K51" s="50">
        <f t="shared" si="3"/>
        <v>-6737863</v>
      </c>
      <c r="L51" s="50">
        <f t="shared" si="3"/>
        <v>-6829833</v>
      </c>
      <c r="M51" s="50">
        <f t="shared" si="3"/>
        <v>-5301204</v>
      </c>
      <c r="N51" s="50">
        <f t="shared" si="3"/>
        <v>-18868900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-8431912</v>
      </c>
      <c r="X51" s="50">
        <f t="shared" si="3"/>
        <v>-21819720</v>
      </c>
      <c r="Y51" s="50">
        <f t="shared" si="3"/>
        <v>13387808</v>
      </c>
      <c r="Z51" s="51">
        <f>+IF(X51&lt;&gt;0,+(Y51/X51)*100,0)</f>
        <v>-61.356461036163608</v>
      </c>
      <c r="AA51" s="48">
        <f>SUM(AA48:AA50)</f>
        <v>-43639442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-46741864</v>
      </c>
      <c r="D53" s="54">
        <f>+D51-D52</f>
        <v>0</v>
      </c>
      <c r="E53" s="55">
        <f t="shared" si="4"/>
        <v>-43639442</v>
      </c>
      <c r="F53" s="56">
        <f t="shared" si="4"/>
        <v>-43639442</v>
      </c>
      <c r="G53" s="56">
        <f t="shared" si="4"/>
        <v>22983309</v>
      </c>
      <c r="H53" s="56">
        <f t="shared" si="4"/>
        <v>-5881934</v>
      </c>
      <c r="I53" s="56">
        <f t="shared" si="4"/>
        <v>-6664387</v>
      </c>
      <c r="J53" s="56">
        <f t="shared" si="4"/>
        <v>10436988</v>
      </c>
      <c r="K53" s="56">
        <f t="shared" si="4"/>
        <v>-6737863</v>
      </c>
      <c r="L53" s="56">
        <f t="shared" si="4"/>
        <v>-6829833</v>
      </c>
      <c r="M53" s="56">
        <f t="shared" si="4"/>
        <v>-5301204</v>
      </c>
      <c r="N53" s="56">
        <f t="shared" si="4"/>
        <v>-18868900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-8431912</v>
      </c>
      <c r="X53" s="56">
        <f t="shared" si="4"/>
        <v>-21819720</v>
      </c>
      <c r="Y53" s="56">
        <f t="shared" si="4"/>
        <v>13387808</v>
      </c>
      <c r="Z53" s="57">
        <f>+IF(X53&lt;&gt;0,+(Y53/X53)*100,0)</f>
        <v>-61.356461036163608</v>
      </c>
      <c r="AA53" s="54">
        <f>+AA51-AA52</f>
        <v>-43639442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-46741864</v>
      </c>
      <c r="D56" s="48">
        <f>SUM(D53:D55)</f>
        <v>0</v>
      </c>
      <c r="E56" s="49">
        <f t="shared" si="5"/>
        <v>-43639442</v>
      </c>
      <c r="F56" s="50">
        <f t="shared" si="5"/>
        <v>-43639442</v>
      </c>
      <c r="G56" s="50">
        <f t="shared" si="5"/>
        <v>22983309</v>
      </c>
      <c r="H56" s="50">
        <f t="shared" si="5"/>
        <v>-5881934</v>
      </c>
      <c r="I56" s="50">
        <f t="shared" si="5"/>
        <v>-6664387</v>
      </c>
      <c r="J56" s="50">
        <f t="shared" si="5"/>
        <v>10436988</v>
      </c>
      <c r="K56" s="50">
        <f t="shared" si="5"/>
        <v>-6737863</v>
      </c>
      <c r="L56" s="50">
        <f t="shared" si="5"/>
        <v>-6829833</v>
      </c>
      <c r="M56" s="50">
        <f t="shared" si="5"/>
        <v>-5301204</v>
      </c>
      <c r="N56" s="50">
        <f t="shared" si="5"/>
        <v>-18868900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-8431912</v>
      </c>
      <c r="X56" s="50">
        <f t="shared" si="5"/>
        <v>-21819720</v>
      </c>
      <c r="Y56" s="50">
        <f t="shared" si="5"/>
        <v>13387808</v>
      </c>
      <c r="Z56" s="51">
        <f>+IF(X56&lt;&gt;0,+(Y56/X56)*100,0)</f>
        <v>-61.356461036163608</v>
      </c>
      <c r="AA56" s="48">
        <f>SUM(AA53:AA55)</f>
        <v>-43639442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-46741864</v>
      </c>
      <c r="D59" s="65">
        <f>SUM(D56:D58)</f>
        <v>0</v>
      </c>
      <c r="E59" s="66">
        <f t="shared" si="6"/>
        <v>-43639442</v>
      </c>
      <c r="F59" s="67">
        <f t="shared" si="6"/>
        <v>-43639442</v>
      </c>
      <c r="G59" s="67">
        <f t="shared" si="6"/>
        <v>22983309</v>
      </c>
      <c r="H59" s="67">
        <f t="shared" si="6"/>
        <v>-5881934</v>
      </c>
      <c r="I59" s="67">
        <f t="shared" si="6"/>
        <v>-6664387</v>
      </c>
      <c r="J59" s="67">
        <f t="shared" si="6"/>
        <v>10436988</v>
      </c>
      <c r="K59" s="67">
        <f t="shared" si="6"/>
        <v>-6737863</v>
      </c>
      <c r="L59" s="67">
        <f t="shared" si="6"/>
        <v>-6829833</v>
      </c>
      <c r="M59" s="67">
        <f t="shared" si="6"/>
        <v>-5301204</v>
      </c>
      <c r="N59" s="67">
        <f t="shared" si="6"/>
        <v>-18868900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-8431912</v>
      </c>
      <c r="X59" s="67">
        <f t="shared" si="6"/>
        <v>-21819720</v>
      </c>
      <c r="Y59" s="67">
        <f t="shared" si="6"/>
        <v>13387808</v>
      </c>
      <c r="Z59" s="68">
        <f>+IF(X59&lt;&gt;0,+(Y59/X59)*100,0)</f>
        <v>-61.356461036163608</v>
      </c>
      <c r="AA59" s="65">
        <f>SUM(AA56:AA58)</f>
        <v>-43639442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130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597911</v>
      </c>
      <c r="D9" s="20"/>
      <c r="E9" s="21">
        <v>714600</v>
      </c>
      <c r="F9" s="22">
        <v>714600</v>
      </c>
      <c r="G9" s="22">
        <v>54339</v>
      </c>
      <c r="H9" s="22">
        <v>54339</v>
      </c>
      <c r="I9" s="22">
        <v>54339</v>
      </c>
      <c r="J9" s="22">
        <v>163017</v>
      </c>
      <c r="K9" s="22">
        <v>54339</v>
      </c>
      <c r="L9" s="22">
        <v>54339</v>
      </c>
      <c r="M9" s="22">
        <v>54339</v>
      </c>
      <c r="N9" s="22">
        <v>163017</v>
      </c>
      <c r="O9" s="22"/>
      <c r="P9" s="22"/>
      <c r="Q9" s="22"/>
      <c r="R9" s="22"/>
      <c r="S9" s="22"/>
      <c r="T9" s="22"/>
      <c r="U9" s="22"/>
      <c r="V9" s="22"/>
      <c r="W9" s="22">
        <v>326034</v>
      </c>
      <c r="X9" s="22">
        <v>357300</v>
      </c>
      <c r="Y9" s="22">
        <v>-31266</v>
      </c>
      <c r="Z9" s="23">
        <v>-8.7506297229219143</v>
      </c>
      <c r="AA9" s="20">
        <v>714600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8034348</v>
      </c>
      <c r="F25" s="22">
        <v>8034348</v>
      </c>
      <c r="G25" s="22">
        <v>2486407</v>
      </c>
      <c r="H25" s="22">
        <v>828276</v>
      </c>
      <c r="I25" s="22">
        <v>402844</v>
      </c>
      <c r="J25" s="22">
        <v>3717527</v>
      </c>
      <c r="K25" s="22">
        <v>401945</v>
      </c>
      <c r="L25" s="22">
        <v>438209</v>
      </c>
      <c r="M25" s="22">
        <v>1992680</v>
      </c>
      <c r="N25" s="22">
        <v>2832834</v>
      </c>
      <c r="O25" s="22"/>
      <c r="P25" s="22"/>
      <c r="Q25" s="22"/>
      <c r="R25" s="22"/>
      <c r="S25" s="22"/>
      <c r="T25" s="22"/>
      <c r="U25" s="22"/>
      <c r="V25" s="22"/>
      <c r="W25" s="22">
        <v>6550361</v>
      </c>
      <c r="X25" s="22">
        <v>4017174</v>
      </c>
      <c r="Y25" s="22">
        <v>2533187</v>
      </c>
      <c r="Z25" s="23">
        <v>63.058931477700497</v>
      </c>
      <c r="AA25" s="20">
        <v>8034348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597911</v>
      </c>
      <c r="D32" s="29">
        <f t="shared" ref="D32:Y32" si="0">SUM(D6:D31)</f>
        <v>0</v>
      </c>
      <c r="E32" s="30">
        <f t="shared" si="0"/>
        <v>8748948</v>
      </c>
      <c r="F32" s="31">
        <f t="shared" si="0"/>
        <v>8748948</v>
      </c>
      <c r="G32" s="31">
        <f t="shared" si="0"/>
        <v>2540746</v>
      </c>
      <c r="H32" s="31">
        <f t="shared" si="0"/>
        <v>882615</v>
      </c>
      <c r="I32" s="31">
        <f t="shared" si="0"/>
        <v>457183</v>
      </c>
      <c r="J32" s="31">
        <f t="shared" si="0"/>
        <v>3880544</v>
      </c>
      <c r="K32" s="31">
        <f t="shared" si="0"/>
        <v>456284</v>
      </c>
      <c r="L32" s="31">
        <f t="shared" si="0"/>
        <v>492548</v>
      </c>
      <c r="M32" s="31">
        <f t="shared" si="0"/>
        <v>2047019</v>
      </c>
      <c r="N32" s="31">
        <f t="shared" si="0"/>
        <v>2995851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6876395</v>
      </c>
      <c r="X32" s="31">
        <f t="shared" si="0"/>
        <v>4374474</v>
      </c>
      <c r="Y32" s="31">
        <f t="shared" si="0"/>
        <v>2501921</v>
      </c>
      <c r="Z32" s="32">
        <f>+IF(X32&lt;&gt;0,+(Y32/X32)*100,0)</f>
        <v>57.193642024161072</v>
      </c>
      <c r="AA32" s="29">
        <f>SUM(AA6:AA31)</f>
        <v>8748948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4000446</v>
      </c>
      <c r="D34" s="20"/>
      <c r="E34" s="21">
        <v>5469670</v>
      </c>
      <c r="F34" s="22">
        <v>5469670</v>
      </c>
      <c r="G34" s="22">
        <v>396203</v>
      </c>
      <c r="H34" s="22">
        <v>651076</v>
      </c>
      <c r="I34" s="22">
        <v>512345</v>
      </c>
      <c r="J34" s="22">
        <v>1559624</v>
      </c>
      <c r="K34" s="22">
        <v>529757</v>
      </c>
      <c r="L34" s="22">
        <v>640877</v>
      </c>
      <c r="M34" s="22">
        <v>478099</v>
      </c>
      <c r="N34" s="22">
        <v>1648733</v>
      </c>
      <c r="O34" s="22"/>
      <c r="P34" s="22"/>
      <c r="Q34" s="22"/>
      <c r="R34" s="22"/>
      <c r="S34" s="22"/>
      <c r="T34" s="22"/>
      <c r="U34" s="22"/>
      <c r="V34" s="22"/>
      <c r="W34" s="22">
        <v>3208357</v>
      </c>
      <c r="X34" s="22">
        <v>2734836</v>
      </c>
      <c r="Y34" s="22">
        <v>473521</v>
      </c>
      <c r="Z34" s="23">
        <v>17.314420316245656</v>
      </c>
      <c r="AA34" s="20">
        <v>5469670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205551</v>
      </c>
      <c r="D37" s="20"/>
      <c r="E37" s="21">
        <v>270000</v>
      </c>
      <c r="F37" s="22">
        <v>270000</v>
      </c>
      <c r="G37" s="22"/>
      <c r="H37" s="22">
        <v>3300</v>
      </c>
      <c r="I37" s="22"/>
      <c r="J37" s="22">
        <v>3300</v>
      </c>
      <c r="K37" s="22"/>
      <c r="L37" s="22">
        <v>199980</v>
      </c>
      <c r="M37" s="22"/>
      <c r="N37" s="22">
        <v>199980</v>
      </c>
      <c r="O37" s="22"/>
      <c r="P37" s="22"/>
      <c r="Q37" s="22"/>
      <c r="R37" s="22"/>
      <c r="S37" s="22"/>
      <c r="T37" s="22"/>
      <c r="U37" s="22"/>
      <c r="V37" s="22"/>
      <c r="W37" s="22">
        <v>203280</v>
      </c>
      <c r="X37" s="22">
        <v>135000</v>
      </c>
      <c r="Y37" s="22">
        <v>68280</v>
      </c>
      <c r="Z37" s="23">
        <v>50.577777777777776</v>
      </c>
      <c r="AA37" s="20">
        <v>270000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1479182</v>
      </c>
      <c r="D41" s="20"/>
      <c r="E41" s="21">
        <v>1565678</v>
      </c>
      <c r="F41" s="22">
        <v>1565678</v>
      </c>
      <c r="G41" s="22">
        <v>102464</v>
      </c>
      <c r="H41" s="22">
        <v>102464</v>
      </c>
      <c r="I41" s="22"/>
      <c r="J41" s="22">
        <v>204928</v>
      </c>
      <c r="K41" s="22">
        <v>102464</v>
      </c>
      <c r="L41" s="22">
        <v>204928</v>
      </c>
      <c r="M41" s="22"/>
      <c r="N41" s="22">
        <v>307392</v>
      </c>
      <c r="O41" s="22"/>
      <c r="P41" s="22"/>
      <c r="Q41" s="22"/>
      <c r="R41" s="22"/>
      <c r="S41" s="22"/>
      <c r="T41" s="22"/>
      <c r="U41" s="22"/>
      <c r="V41" s="22"/>
      <c r="W41" s="22">
        <v>512320</v>
      </c>
      <c r="X41" s="22">
        <v>782838</v>
      </c>
      <c r="Y41" s="22">
        <v>-270518</v>
      </c>
      <c r="Z41" s="23">
        <v>-34.556063962147981</v>
      </c>
      <c r="AA41" s="20">
        <v>1565678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30000</v>
      </c>
      <c r="D44" s="20"/>
      <c r="E44" s="21">
        <v>529000</v>
      </c>
      <c r="F44" s="22">
        <v>529000</v>
      </c>
      <c r="G44" s="22"/>
      <c r="H44" s="22">
        <v>1680</v>
      </c>
      <c r="I44" s="22">
        <v>29978</v>
      </c>
      <c r="J44" s="22">
        <v>31658</v>
      </c>
      <c r="K44" s="22">
        <v>261823</v>
      </c>
      <c r="L44" s="22">
        <v>56461</v>
      </c>
      <c r="M44" s="22">
        <v>894</v>
      </c>
      <c r="N44" s="22">
        <v>319178</v>
      </c>
      <c r="O44" s="22"/>
      <c r="P44" s="22"/>
      <c r="Q44" s="22"/>
      <c r="R44" s="22"/>
      <c r="S44" s="22"/>
      <c r="T44" s="22"/>
      <c r="U44" s="22"/>
      <c r="V44" s="22"/>
      <c r="W44" s="22">
        <v>350836</v>
      </c>
      <c r="X44" s="22">
        <v>264498</v>
      </c>
      <c r="Y44" s="22">
        <v>86338</v>
      </c>
      <c r="Z44" s="23">
        <v>32.642212795559885</v>
      </c>
      <c r="AA44" s="20">
        <v>529000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5715179</v>
      </c>
      <c r="D47" s="29">
        <f t="shared" ref="D47:Y47" si="1">SUM(D34:D46)</f>
        <v>0</v>
      </c>
      <c r="E47" s="30">
        <f t="shared" si="1"/>
        <v>7834348</v>
      </c>
      <c r="F47" s="31">
        <f t="shared" si="1"/>
        <v>7834348</v>
      </c>
      <c r="G47" s="31">
        <f t="shared" si="1"/>
        <v>498667</v>
      </c>
      <c r="H47" s="31">
        <f t="shared" si="1"/>
        <v>758520</v>
      </c>
      <c r="I47" s="31">
        <f t="shared" si="1"/>
        <v>542323</v>
      </c>
      <c r="J47" s="31">
        <f t="shared" si="1"/>
        <v>1799510</v>
      </c>
      <c r="K47" s="31">
        <f t="shared" si="1"/>
        <v>894044</v>
      </c>
      <c r="L47" s="31">
        <f t="shared" si="1"/>
        <v>1102246</v>
      </c>
      <c r="M47" s="31">
        <f t="shared" si="1"/>
        <v>478993</v>
      </c>
      <c r="N47" s="31">
        <f t="shared" si="1"/>
        <v>2475283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4274793</v>
      </c>
      <c r="X47" s="31">
        <f t="shared" si="1"/>
        <v>3917172</v>
      </c>
      <c r="Y47" s="31">
        <f t="shared" si="1"/>
        <v>357621</v>
      </c>
      <c r="Z47" s="32">
        <f>+IF(X47&lt;&gt;0,+(Y47/X47)*100,0)</f>
        <v>9.1295710272615036</v>
      </c>
      <c r="AA47" s="29">
        <f>SUM(AA34:AA46)</f>
        <v>7834348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-5117268</v>
      </c>
      <c r="D48" s="39">
        <f t="shared" si="2"/>
        <v>0</v>
      </c>
      <c r="E48" s="40">
        <f t="shared" si="2"/>
        <v>914600</v>
      </c>
      <c r="F48" s="41">
        <f t="shared" si="2"/>
        <v>914600</v>
      </c>
      <c r="G48" s="41">
        <f t="shared" si="2"/>
        <v>2042079</v>
      </c>
      <c r="H48" s="41">
        <f t="shared" si="2"/>
        <v>124095</v>
      </c>
      <c r="I48" s="41">
        <f t="shared" si="2"/>
        <v>-85140</v>
      </c>
      <c r="J48" s="41">
        <f t="shared" si="2"/>
        <v>2081034</v>
      </c>
      <c r="K48" s="41">
        <f t="shared" si="2"/>
        <v>-437760</v>
      </c>
      <c r="L48" s="41">
        <f t="shared" si="2"/>
        <v>-609698</v>
      </c>
      <c r="M48" s="41">
        <f t="shared" si="2"/>
        <v>1568026</v>
      </c>
      <c r="N48" s="41">
        <f t="shared" si="2"/>
        <v>520568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2601602</v>
      </c>
      <c r="X48" s="41">
        <f t="shared" si="2"/>
        <v>457302</v>
      </c>
      <c r="Y48" s="41">
        <f t="shared" si="2"/>
        <v>2144300</v>
      </c>
      <c r="Z48" s="42">
        <f>+IF(X48&lt;&gt;0,+(Y48/X48)*100,0)</f>
        <v>468.90238835605356</v>
      </c>
      <c r="AA48" s="39">
        <f>+AA32-AA47</f>
        <v>914600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-5117268</v>
      </c>
      <c r="D51" s="48">
        <f t="shared" si="3"/>
        <v>0</v>
      </c>
      <c r="E51" s="49">
        <f t="shared" si="3"/>
        <v>914600</v>
      </c>
      <c r="F51" s="50">
        <f t="shared" si="3"/>
        <v>914600</v>
      </c>
      <c r="G51" s="50">
        <f t="shared" si="3"/>
        <v>2042079</v>
      </c>
      <c r="H51" s="50">
        <f t="shared" si="3"/>
        <v>124095</v>
      </c>
      <c r="I51" s="50">
        <f t="shared" si="3"/>
        <v>-85140</v>
      </c>
      <c r="J51" s="50">
        <f t="shared" si="3"/>
        <v>2081034</v>
      </c>
      <c r="K51" s="50">
        <f t="shared" si="3"/>
        <v>-437760</v>
      </c>
      <c r="L51" s="50">
        <f t="shared" si="3"/>
        <v>-609698</v>
      </c>
      <c r="M51" s="50">
        <f t="shared" si="3"/>
        <v>1568026</v>
      </c>
      <c r="N51" s="50">
        <f t="shared" si="3"/>
        <v>520568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2601602</v>
      </c>
      <c r="X51" s="50">
        <f t="shared" si="3"/>
        <v>457302</v>
      </c>
      <c r="Y51" s="50">
        <f t="shared" si="3"/>
        <v>2144300</v>
      </c>
      <c r="Z51" s="51">
        <f>+IF(X51&lt;&gt;0,+(Y51/X51)*100,0)</f>
        <v>468.90238835605356</v>
      </c>
      <c r="AA51" s="48">
        <f>SUM(AA48:AA50)</f>
        <v>914600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-5117268</v>
      </c>
      <c r="D53" s="54">
        <f>+D51-D52</f>
        <v>0</v>
      </c>
      <c r="E53" s="55">
        <f t="shared" si="4"/>
        <v>914600</v>
      </c>
      <c r="F53" s="56">
        <f t="shared" si="4"/>
        <v>914600</v>
      </c>
      <c r="G53" s="56">
        <f t="shared" si="4"/>
        <v>2042079</v>
      </c>
      <c r="H53" s="56">
        <f t="shared" si="4"/>
        <v>124095</v>
      </c>
      <c r="I53" s="56">
        <f t="shared" si="4"/>
        <v>-85140</v>
      </c>
      <c r="J53" s="56">
        <f t="shared" si="4"/>
        <v>2081034</v>
      </c>
      <c r="K53" s="56">
        <f t="shared" si="4"/>
        <v>-437760</v>
      </c>
      <c r="L53" s="56">
        <f t="shared" si="4"/>
        <v>-609698</v>
      </c>
      <c r="M53" s="56">
        <f t="shared" si="4"/>
        <v>1568026</v>
      </c>
      <c r="N53" s="56">
        <f t="shared" si="4"/>
        <v>520568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2601602</v>
      </c>
      <c r="X53" s="56">
        <f t="shared" si="4"/>
        <v>457302</v>
      </c>
      <c r="Y53" s="56">
        <f t="shared" si="4"/>
        <v>2144300</v>
      </c>
      <c r="Z53" s="57">
        <f>+IF(X53&lt;&gt;0,+(Y53/X53)*100,0)</f>
        <v>468.90238835605356</v>
      </c>
      <c r="AA53" s="54">
        <f>+AA51-AA52</f>
        <v>914600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-5117268</v>
      </c>
      <c r="D56" s="48">
        <f>SUM(D53:D55)</f>
        <v>0</v>
      </c>
      <c r="E56" s="49">
        <f t="shared" si="5"/>
        <v>914600</v>
      </c>
      <c r="F56" s="50">
        <f t="shared" si="5"/>
        <v>914600</v>
      </c>
      <c r="G56" s="50">
        <f t="shared" si="5"/>
        <v>2042079</v>
      </c>
      <c r="H56" s="50">
        <f t="shared" si="5"/>
        <v>124095</v>
      </c>
      <c r="I56" s="50">
        <f t="shared" si="5"/>
        <v>-85140</v>
      </c>
      <c r="J56" s="50">
        <f t="shared" si="5"/>
        <v>2081034</v>
      </c>
      <c r="K56" s="50">
        <f t="shared" si="5"/>
        <v>-437760</v>
      </c>
      <c r="L56" s="50">
        <f t="shared" si="5"/>
        <v>-609698</v>
      </c>
      <c r="M56" s="50">
        <f t="shared" si="5"/>
        <v>1568026</v>
      </c>
      <c r="N56" s="50">
        <f t="shared" si="5"/>
        <v>520568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2601602</v>
      </c>
      <c r="X56" s="50">
        <f t="shared" si="5"/>
        <v>457302</v>
      </c>
      <c r="Y56" s="50">
        <f t="shared" si="5"/>
        <v>2144300</v>
      </c>
      <c r="Z56" s="51">
        <f>+IF(X56&lt;&gt;0,+(Y56/X56)*100,0)</f>
        <v>468.90238835605356</v>
      </c>
      <c r="AA56" s="48">
        <f>SUM(AA53:AA55)</f>
        <v>914600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-5117268</v>
      </c>
      <c r="D59" s="65">
        <f>SUM(D56:D58)</f>
        <v>0</v>
      </c>
      <c r="E59" s="66">
        <f t="shared" si="6"/>
        <v>914600</v>
      </c>
      <c r="F59" s="67">
        <f t="shared" si="6"/>
        <v>914600</v>
      </c>
      <c r="G59" s="67">
        <f t="shared" si="6"/>
        <v>2042079</v>
      </c>
      <c r="H59" s="67">
        <f t="shared" si="6"/>
        <v>124095</v>
      </c>
      <c r="I59" s="67">
        <f t="shared" si="6"/>
        <v>-85140</v>
      </c>
      <c r="J59" s="67">
        <f t="shared" si="6"/>
        <v>2081034</v>
      </c>
      <c r="K59" s="67">
        <f t="shared" si="6"/>
        <v>-437760</v>
      </c>
      <c r="L59" s="67">
        <f t="shared" si="6"/>
        <v>-609698</v>
      </c>
      <c r="M59" s="67">
        <f t="shared" si="6"/>
        <v>1568026</v>
      </c>
      <c r="N59" s="67">
        <f t="shared" si="6"/>
        <v>520568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2601602</v>
      </c>
      <c r="X59" s="67">
        <f t="shared" si="6"/>
        <v>457302</v>
      </c>
      <c r="Y59" s="67">
        <f t="shared" si="6"/>
        <v>2144300</v>
      </c>
      <c r="Z59" s="68">
        <f>+IF(X59&lt;&gt;0,+(Y59/X59)*100,0)</f>
        <v>468.90238835605356</v>
      </c>
      <c r="AA59" s="65">
        <f>SUM(AA56:AA58)</f>
        <v>914600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131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257921</v>
      </c>
      <c r="D9" s="20"/>
      <c r="E9" s="21"/>
      <c r="F9" s="22"/>
      <c r="G9" s="22">
        <v>23924</v>
      </c>
      <c r="H9" s="22">
        <v>23924</v>
      </c>
      <c r="I9" s="22">
        <v>23924</v>
      </c>
      <c r="J9" s="22">
        <v>71772</v>
      </c>
      <c r="K9" s="22">
        <v>23924</v>
      </c>
      <c r="L9" s="22">
        <v>23924</v>
      </c>
      <c r="M9" s="22">
        <v>23924</v>
      </c>
      <c r="N9" s="22">
        <v>71772</v>
      </c>
      <c r="O9" s="22"/>
      <c r="P9" s="22"/>
      <c r="Q9" s="22"/>
      <c r="R9" s="22"/>
      <c r="S9" s="22"/>
      <c r="T9" s="22"/>
      <c r="U9" s="22"/>
      <c r="V9" s="22"/>
      <c r="W9" s="22">
        <v>143544</v>
      </c>
      <c r="X9" s="22"/>
      <c r="Y9" s="22">
        <v>143544</v>
      </c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257921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23924</v>
      </c>
      <c r="H32" s="31">
        <f t="shared" si="0"/>
        <v>23924</v>
      </c>
      <c r="I32" s="31">
        <f t="shared" si="0"/>
        <v>23924</v>
      </c>
      <c r="J32" s="31">
        <f t="shared" si="0"/>
        <v>71772</v>
      </c>
      <c r="K32" s="31">
        <f t="shared" si="0"/>
        <v>23924</v>
      </c>
      <c r="L32" s="31">
        <f t="shared" si="0"/>
        <v>23924</v>
      </c>
      <c r="M32" s="31">
        <f t="shared" si="0"/>
        <v>23924</v>
      </c>
      <c r="N32" s="31">
        <f t="shared" si="0"/>
        <v>71772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143544</v>
      </c>
      <c r="X32" s="31">
        <f t="shared" si="0"/>
        <v>0</v>
      </c>
      <c r="Y32" s="31">
        <f t="shared" si="0"/>
        <v>143544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20150</v>
      </c>
      <c r="D37" s="20"/>
      <c r="E37" s="21"/>
      <c r="F37" s="22"/>
      <c r="G37" s="22"/>
      <c r="H37" s="22">
        <v>14930</v>
      </c>
      <c r="I37" s="22"/>
      <c r="J37" s="22">
        <v>14930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14930</v>
      </c>
      <c r="X37" s="22"/>
      <c r="Y37" s="22">
        <v>14930</v>
      </c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2872903</v>
      </c>
      <c r="D41" s="20"/>
      <c r="E41" s="21">
        <v>2370648</v>
      </c>
      <c r="F41" s="22">
        <v>2370648</v>
      </c>
      <c r="G41" s="22">
        <v>186671</v>
      </c>
      <c r="H41" s="22">
        <v>239346</v>
      </c>
      <c r="I41" s="22">
        <v>251296</v>
      </c>
      <c r="J41" s="22">
        <v>677313</v>
      </c>
      <c r="K41" s="22">
        <v>117180</v>
      </c>
      <c r="L41" s="22">
        <v>137990</v>
      </c>
      <c r="M41" s="22"/>
      <c r="N41" s="22">
        <v>255170</v>
      </c>
      <c r="O41" s="22"/>
      <c r="P41" s="22"/>
      <c r="Q41" s="22"/>
      <c r="R41" s="22"/>
      <c r="S41" s="22"/>
      <c r="T41" s="22"/>
      <c r="U41" s="22"/>
      <c r="V41" s="22"/>
      <c r="W41" s="22">
        <v>932483</v>
      </c>
      <c r="X41" s="22">
        <v>1185324</v>
      </c>
      <c r="Y41" s="22">
        <v>-252841</v>
      </c>
      <c r="Z41" s="23">
        <v>-21.330960986194491</v>
      </c>
      <c r="AA41" s="20">
        <v>2370648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68890</v>
      </c>
      <c r="D44" s="20"/>
      <c r="E44" s="21">
        <v>130000</v>
      </c>
      <c r="F44" s="22">
        <v>130000</v>
      </c>
      <c r="G44" s="22"/>
      <c r="H44" s="22"/>
      <c r="I44" s="22">
        <v>34500</v>
      </c>
      <c r="J44" s="22">
        <v>34500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34500</v>
      </c>
      <c r="X44" s="22">
        <v>64998</v>
      </c>
      <c r="Y44" s="22">
        <v>-30498</v>
      </c>
      <c r="Z44" s="23">
        <v>-46.92144373673036</v>
      </c>
      <c r="AA44" s="20">
        <v>130000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2961943</v>
      </c>
      <c r="D47" s="29">
        <f t="shared" ref="D47:Y47" si="1">SUM(D34:D46)</f>
        <v>0</v>
      </c>
      <c r="E47" s="30">
        <f t="shared" si="1"/>
        <v>2500648</v>
      </c>
      <c r="F47" s="31">
        <f t="shared" si="1"/>
        <v>2500648</v>
      </c>
      <c r="G47" s="31">
        <f t="shared" si="1"/>
        <v>186671</v>
      </c>
      <c r="H47" s="31">
        <f t="shared" si="1"/>
        <v>254276</v>
      </c>
      <c r="I47" s="31">
        <f t="shared" si="1"/>
        <v>285796</v>
      </c>
      <c r="J47" s="31">
        <f t="shared" si="1"/>
        <v>726743</v>
      </c>
      <c r="K47" s="31">
        <f t="shared" si="1"/>
        <v>117180</v>
      </c>
      <c r="L47" s="31">
        <f t="shared" si="1"/>
        <v>137990</v>
      </c>
      <c r="M47" s="31">
        <f t="shared" si="1"/>
        <v>0</v>
      </c>
      <c r="N47" s="31">
        <f t="shared" si="1"/>
        <v>255170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981913</v>
      </c>
      <c r="X47" s="31">
        <f t="shared" si="1"/>
        <v>1250322</v>
      </c>
      <c r="Y47" s="31">
        <f t="shared" si="1"/>
        <v>-268409</v>
      </c>
      <c r="Z47" s="32">
        <f>+IF(X47&lt;&gt;0,+(Y47/X47)*100,0)</f>
        <v>-21.467190051842643</v>
      </c>
      <c r="AA47" s="29">
        <f>SUM(AA34:AA46)</f>
        <v>2500648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-2704022</v>
      </c>
      <c r="D48" s="39">
        <f t="shared" si="2"/>
        <v>0</v>
      </c>
      <c r="E48" s="40">
        <f t="shared" si="2"/>
        <v>-2500648</v>
      </c>
      <c r="F48" s="41">
        <f t="shared" si="2"/>
        <v>-2500648</v>
      </c>
      <c r="G48" s="41">
        <f t="shared" si="2"/>
        <v>-162747</v>
      </c>
      <c r="H48" s="41">
        <f t="shared" si="2"/>
        <v>-230352</v>
      </c>
      <c r="I48" s="41">
        <f t="shared" si="2"/>
        <v>-261872</v>
      </c>
      <c r="J48" s="41">
        <f t="shared" si="2"/>
        <v>-654971</v>
      </c>
      <c r="K48" s="41">
        <f t="shared" si="2"/>
        <v>-93256</v>
      </c>
      <c r="L48" s="41">
        <f t="shared" si="2"/>
        <v>-114066</v>
      </c>
      <c r="M48" s="41">
        <f t="shared" si="2"/>
        <v>23924</v>
      </c>
      <c r="N48" s="41">
        <f t="shared" si="2"/>
        <v>-183398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-838369</v>
      </c>
      <c r="X48" s="41">
        <f t="shared" si="2"/>
        <v>-1250322</v>
      </c>
      <c r="Y48" s="41">
        <f t="shared" si="2"/>
        <v>411953</v>
      </c>
      <c r="Z48" s="42">
        <f>+IF(X48&lt;&gt;0,+(Y48/X48)*100,0)</f>
        <v>-32.947752658915064</v>
      </c>
      <c r="AA48" s="39">
        <f>+AA32-AA47</f>
        <v>-2500648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-2704022</v>
      </c>
      <c r="D51" s="48">
        <f t="shared" si="3"/>
        <v>0</v>
      </c>
      <c r="E51" s="49">
        <f t="shared" si="3"/>
        <v>-2500648</v>
      </c>
      <c r="F51" s="50">
        <f t="shared" si="3"/>
        <v>-2500648</v>
      </c>
      <c r="G51" s="50">
        <f t="shared" si="3"/>
        <v>-162747</v>
      </c>
      <c r="H51" s="50">
        <f t="shared" si="3"/>
        <v>-230352</v>
      </c>
      <c r="I51" s="50">
        <f t="shared" si="3"/>
        <v>-261872</v>
      </c>
      <c r="J51" s="50">
        <f t="shared" si="3"/>
        <v>-654971</v>
      </c>
      <c r="K51" s="50">
        <f t="shared" si="3"/>
        <v>-93256</v>
      </c>
      <c r="L51" s="50">
        <f t="shared" si="3"/>
        <v>-114066</v>
      </c>
      <c r="M51" s="50">
        <f t="shared" si="3"/>
        <v>23924</v>
      </c>
      <c r="N51" s="50">
        <f t="shared" si="3"/>
        <v>-183398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-838369</v>
      </c>
      <c r="X51" s="50">
        <f t="shared" si="3"/>
        <v>-1250322</v>
      </c>
      <c r="Y51" s="50">
        <f t="shared" si="3"/>
        <v>411953</v>
      </c>
      <c r="Z51" s="51">
        <f>+IF(X51&lt;&gt;0,+(Y51/X51)*100,0)</f>
        <v>-32.947752658915064</v>
      </c>
      <c r="AA51" s="48">
        <f>SUM(AA48:AA50)</f>
        <v>-2500648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-2704022</v>
      </c>
      <c r="D53" s="54">
        <f>+D51-D52</f>
        <v>0</v>
      </c>
      <c r="E53" s="55">
        <f t="shared" si="4"/>
        <v>-2500648</v>
      </c>
      <c r="F53" s="56">
        <f t="shared" si="4"/>
        <v>-2500648</v>
      </c>
      <c r="G53" s="56">
        <f t="shared" si="4"/>
        <v>-162747</v>
      </c>
      <c r="H53" s="56">
        <f t="shared" si="4"/>
        <v>-230352</v>
      </c>
      <c r="I53" s="56">
        <f t="shared" si="4"/>
        <v>-261872</v>
      </c>
      <c r="J53" s="56">
        <f t="shared" si="4"/>
        <v>-654971</v>
      </c>
      <c r="K53" s="56">
        <f t="shared" si="4"/>
        <v>-93256</v>
      </c>
      <c r="L53" s="56">
        <f t="shared" si="4"/>
        <v>-114066</v>
      </c>
      <c r="M53" s="56">
        <f t="shared" si="4"/>
        <v>23924</v>
      </c>
      <c r="N53" s="56">
        <f t="shared" si="4"/>
        <v>-183398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-838369</v>
      </c>
      <c r="X53" s="56">
        <f t="shared" si="4"/>
        <v>-1250322</v>
      </c>
      <c r="Y53" s="56">
        <f t="shared" si="4"/>
        <v>411953</v>
      </c>
      <c r="Z53" s="57">
        <f>+IF(X53&lt;&gt;0,+(Y53/X53)*100,0)</f>
        <v>-32.947752658915064</v>
      </c>
      <c r="AA53" s="54">
        <f>+AA51-AA52</f>
        <v>-2500648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-2704022</v>
      </c>
      <c r="D56" s="48">
        <f>SUM(D53:D55)</f>
        <v>0</v>
      </c>
      <c r="E56" s="49">
        <f t="shared" si="5"/>
        <v>-2500648</v>
      </c>
      <c r="F56" s="50">
        <f t="shared" si="5"/>
        <v>-2500648</v>
      </c>
      <c r="G56" s="50">
        <f t="shared" si="5"/>
        <v>-162747</v>
      </c>
      <c r="H56" s="50">
        <f t="shared" si="5"/>
        <v>-230352</v>
      </c>
      <c r="I56" s="50">
        <f t="shared" si="5"/>
        <v>-261872</v>
      </c>
      <c r="J56" s="50">
        <f t="shared" si="5"/>
        <v>-654971</v>
      </c>
      <c r="K56" s="50">
        <f t="shared" si="5"/>
        <v>-93256</v>
      </c>
      <c r="L56" s="50">
        <f t="shared" si="5"/>
        <v>-114066</v>
      </c>
      <c r="M56" s="50">
        <f t="shared" si="5"/>
        <v>23924</v>
      </c>
      <c r="N56" s="50">
        <f t="shared" si="5"/>
        <v>-183398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-838369</v>
      </c>
      <c r="X56" s="50">
        <f t="shared" si="5"/>
        <v>-1250322</v>
      </c>
      <c r="Y56" s="50">
        <f t="shared" si="5"/>
        <v>411953</v>
      </c>
      <c r="Z56" s="51">
        <f>+IF(X56&lt;&gt;0,+(Y56/X56)*100,0)</f>
        <v>-32.947752658915064</v>
      </c>
      <c r="AA56" s="48">
        <f>SUM(AA53:AA55)</f>
        <v>-2500648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-2704022</v>
      </c>
      <c r="D59" s="65">
        <f>SUM(D56:D58)</f>
        <v>0</v>
      </c>
      <c r="E59" s="66">
        <f t="shared" si="6"/>
        <v>-2500648</v>
      </c>
      <c r="F59" s="67">
        <f t="shared" si="6"/>
        <v>-2500648</v>
      </c>
      <c r="G59" s="67">
        <f t="shared" si="6"/>
        <v>-162747</v>
      </c>
      <c r="H59" s="67">
        <f t="shared" si="6"/>
        <v>-230352</v>
      </c>
      <c r="I59" s="67">
        <f t="shared" si="6"/>
        <v>-261872</v>
      </c>
      <c r="J59" s="67">
        <f t="shared" si="6"/>
        <v>-654971</v>
      </c>
      <c r="K59" s="67">
        <f t="shared" si="6"/>
        <v>-93256</v>
      </c>
      <c r="L59" s="67">
        <f t="shared" si="6"/>
        <v>-114066</v>
      </c>
      <c r="M59" s="67">
        <f t="shared" si="6"/>
        <v>23924</v>
      </c>
      <c r="N59" s="67">
        <f t="shared" si="6"/>
        <v>-183398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-838369</v>
      </c>
      <c r="X59" s="67">
        <f t="shared" si="6"/>
        <v>-1250322</v>
      </c>
      <c r="Y59" s="67">
        <f t="shared" si="6"/>
        <v>411953</v>
      </c>
      <c r="Z59" s="68">
        <f>+IF(X59&lt;&gt;0,+(Y59/X59)*100,0)</f>
        <v>-32.947752658915064</v>
      </c>
      <c r="AA59" s="65">
        <f>SUM(AA56:AA58)</f>
        <v>-2500648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132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133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25932981</v>
      </c>
      <c r="D9" s="20"/>
      <c r="E9" s="21">
        <v>21244752</v>
      </c>
      <c r="F9" s="22">
        <v>21244752</v>
      </c>
      <c r="G9" s="22">
        <v>3281544</v>
      </c>
      <c r="H9" s="22">
        <v>1820976</v>
      </c>
      <c r="I9" s="22">
        <v>1823978</v>
      </c>
      <c r="J9" s="22">
        <v>6926498</v>
      </c>
      <c r="K9" s="22">
        <v>1775173</v>
      </c>
      <c r="L9" s="22">
        <v>1799311</v>
      </c>
      <c r="M9" s="22">
        <v>1797600</v>
      </c>
      <c r="N9" s="22">
        <v>5372084</v>
      </c>
      <c r="O9" s="22"/>
      <c r="P9" s="22"/>
      <c r="Q9" s="22"/>
      <c r="R9" s="22"/>
      <c r="S9" s="22"/>
      <c r="T9" s="22"/>
      <c r="U9" s="22"/>
      <c r="V9" s="22"/>
      <c r="W9" s="22">
        <v>12298582</v>
      </c>
      <c r="X9" s="22">
        <v>10622376</v>
      </c>
      <c r="Y9" s="22">
        <v>1676206</v>
      </c>
      <c r="Z9" s="23">
        <v>15.779953562178555</v>
      </c>
      <c r="AA9" s="20">
        <v>21244752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>
        <v>147750</v>
      </c>
      <c r="I13" s="22">
        <v>149639</v>
      </c>
      <c r="J13" s="22">
        <v>297389</v>
      </c>
      <c r="K13" s="22">
        <v>148776</v>
      </c>
      <c r="L13" s="22">
        <v>151137</v>
      </c>
      <c r="M13" s="22">
        <v>154576</v>
      </c>
      <c r="N13" s="22">
        <v>454489</v>
      </c>
      <c r="O13" s="22"/>
      <c r="P13" s="22"/>
      <c r="Q13" s="22"/>
      <c r="R13" s="22"/>
      <c r="S13" s="22"/>
      <c r="T13" s="22"/>
      <c r="U13" s="22"/>
      <c r="V13" s="22"/>
      <c r="W13" s="22">
        <v>751878</v>
      </c>
      <c r="X13" s="22"/>
      <c r="Y13" s="22">
        <v>751878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25932981</v>
      </c>
      <c r="D32" s="29">
        <f t="shared" ref="D32:Y32" si="0">SUM(D6:D31)</f>
        <v>0</v>
      </c>
      <c r="E32" s="30">
        <f t="shared" si="0"/>
        <v>21244752</v>
      </c>
      <c r="F32" s="31">
        <f t="shared" si="0"/>
        <v>21244752</v>
      </c>
      <c r="G32" s="31">
        <f t="shared" si="0"/>
        <v>3281544</v>
      </c>
      <c r="H32" s="31">
        <f t="shared" si="0"/>
        <v>1968726</v>
      </c>
      <c r="I32" s="31">
        <f t="shared" si="0"/>
        <v>1973617</v>
      </c>
      <c r="J32" s="31">
        <f t="shared" si="0"/>
        <v>7223887</v>
      </c>
      <c r="K32" s="31">
        <f t="shared" si="0"/>
        <v>1923949</v>
      </c>
      <c r="L32" s="31">
        <f t="shared" si="0"/>
        <v>1950448</v>
      </c>
      <c r="M32" s="31">
        <f t="shared" si="0"/>
        <v>1952176</v>
      </c>
      <c r="N32" s="31">
        <f t="shared" si="0"/>
        <v>5826573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13050460</v>
      </c>
      <c r="X32" s="31">
        <f t="shared" si="0"/>
        <v>10622376</v>
      </c>
      <c r="Y32" s="31">
        <f t="shared" si="0"/>
        <v>2428084</v>
      </c>
      <c r="Z32" s="32">
        <f>+IF(X32&lt;&gt;0,+(Y32/X32)*100,0)</f>
        <v>22.85820046287196</v>
      </c>
      <c r="AA32" s="29">
        <f>SUM(AA6:AA31)</f>
        <v>21244752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20379275</v>
      </c>
      <c r="D34" s="20"/>
      <c r="E34" s="21">
        <v>21337512</v>
      </c>
      <c r="F34" s="22">
        <v>21337512</v>
      </c>
      <c r="G34" s="22"/>
      <c r="H34" s="22">
        <v>3502057</v>
      </c>
      <c r="I34" s="22">
        <v>1728150</v>
      </c>
      <c r="J34" s="22">
        <v>5230207</v>
      </c>
      <c r="K34" s="22">
        <v>1956785</v>
      </c>
      <c r="L34" s="22">
        <v>2104663</v>
      </c>
      <c r="M34" s="22">
        <v>1887481</v>
      </c>
      <c r="N34" s="22">
        <v>5948929</v>
      </c>
      <c r="O34" s="22"/>
      <c r="P34" s="22"/>
      <c r="Q34" s="22"/>
      <c r="R34" s="22"/>
      <c r="S34" s="22"/>
      <c r="T34" s="22"/>
      <c r="U34" s="22"/>
      <c r="V34" s="22"/>
      <c r="W34" s="22">
        <v>11179136</v>
      </c>
      <c r="X34" s="22">
        <v>10668756</v>
      </c>
      <c r="Y34" s="22">
        <v>510380</v>
      </c>
      <c r="Z34" s="23">
        <v>4.7838754583945864</v>
      </c>
      <c r="AA34" s="20">
        <v>21337512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1347248</v>
      </c>
      <c r="D37" s="20"/>
      <c r="E37" s="21">
        <v>1416156</v>
      </c>
      <c r="F37" s="22">
        <v>1416156</v>
      </c>
      <c r="G37" s="22">
        <v>33003</v>
      </c>
      <c r="H37" s="22">
        <v>242069</v>
      </c>
      <c r="I37" s="22">
        <v>83500</v>
      </c>
      <c r="J37" s="22">
        <v>358572</v>
      </c>
      <c r="K37" s="22">
        <v>65424</v>
      </c>
      <c r="L37" s="22"/>
      <c r="M37" s="22"/>
      <c r="N37" s="22">
        <v>65424</v>
      </c>
      <c r="O37" s="22"/>
      <c r="P37" s="22"/>
      <c r="Q37" s="22"/>
      <c r="R37" s="22"/>
      <c r="S37" s="22"/>
      <c r="T37" s="22"/>
      <c r="U37" s="22"/>
      <c r="V37" s="22"/>
      <c r="W37" s="22">
        <v>423996</v>
      </c>
      <c r="X37" s="22">
        <v>708078</v>
      </c>
      <c r="Y37" s="22">
        <v>-284082</v>
      </c>
      <c r="Z37" s="23">
        <v>-40.12015625397202</v>
      </c>
      <c r="AA37" s="20">
        <v>1416156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>
        <v>827670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3555308</v>
      </c>
      <c r="D41" s="20"/>
      <c r="E41" s="21">
        <v>4950000</v>
      </c>
      <c r="F41" s="22">
        <v>4950000</v>
      </c>
      <c r="G41" s="22">
        <v>401564</v>
      </c>
      <c r="H41" s="22">
        <v>295314</v>
      </c>
      <c r="I41" s="22">
        <v>317745</v>
      </c>
      <c r="J41" s="22">
        <v>1014623</v>
      </c>
      <c r="K41" s="22">
        <v>319494</v>
      </c>
      <c r="L41" s="22">
        <v>324494</v>
      </c>
      <c r="M41" s="22">
        <v>317095</v>
      </c>
      <c r="N41" s="22">
        <v>961083</v>
      </c>
      <c r="O41" s="22"/>
      <c r="P41" s="22"/>
      <c r="Q41" s="22"/>
      <c r="R41" s="22"/>
      <c r="S41" s="22"/>
      <c r="T41" s="22"/>
      <c r="U41" s="22"/>
      <c r="V41" s="22"/>
      <c r="W41" s="22">
        <v>1975706</v>
      </c>
      <c r="X41" s="22">
        <v>2475000</v>
      </c>
      <c r="Y41" s="22">
        <v>-499294</v>
      </c>
      <c r="Z41" s="23">
        <v>-20.173494949494948</v>
      </c>
      <c r="AA41" s="20">
        <v>4950000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243310</v>
      </c>
      <c r="D44" s="20"/>
      <c r="E44" s="21">
        <v>585348</v>
      </c>
      <c r="F44" s="22">
        <v>585348</v>
      </c>
      <c r="G44" s="22"/>
      <c r="H44" s="22">
        <v>35655</v>
      </c>
      <c r="I44" s="22">
        <v>17530</v>
      </c>
      <c r="J44" s="22">
        <v>53185</v>
      </c>
      <c r="K44" s="22">
        <v>18926</v>
      </c>
      <c r="L44" s="22">
        <v>79815</v>
      </c>
      <c r="M44" s="22">
        <v>19368</v>
      </c>
      <c r="N44" s="22">
        <v>118109</v>
      </c>
      <c r="O44" s="22"/>
      <c r="P44" s="22"/>
      <c r="Q44" s="22"/>
      <c r="R44" s="22"/>
      <c r="S44" s="22"/>
      <c r="T44" s="22"/>
      <c r="U44" s="22"/>
      <c r="V44" s="22"/>
      <c r="W44" s="22">
        <v>171294</v>
      </c>
      <c r="X44" s="22">
        <v>292674</v>
      </c>
      <c r="Y44" s="22">
        <v>-121380</v>
      </c>
      <c r="Z44" s="23">
        <v>-41.472764919330039</v>
      </c>
      <c r="AA44" s="20">
        <v>585348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26352811</v>
      </c>
      <c r="D47" s="29">
        <f t="shared" ref="D47:Y47" si="1">SUM(D34:D46)</f>
        <v>0</v>
      </c>
      <c r="E47" s="30">
        <f t="shared" si="1"/>
        <v>28289016</v>
      </c>
      <c r="F47" s="31">
        <f t="shared" si="1"/>
        <v>28289016</v>
      </c>
      <c r="G47" s="31">
        <f t="shared" si="1"/>
        <v>434567</v>
      </c>
      <c r="H47" s="31">
        <f t="shared" si="1"/>
        <v>4075095</v>
      </c>
      <c r="I47" s="31">
        <f t="shared" si="1"/>
        <v>2146925</v>
      </c>
      <c r="J47" s="31">
        <f t="shared" si="1"/>
        <v>6656587</v>
      </c>
      <c r="K47" s="31">
        <f t="shared" si="1"/>
        <v>2360629</v>
      </c>
      <c r="L47" s="31">
        <f t="shared" si="1"/>
        <v>2508972</v>
      </c>
      <c r="M47" s="31">
        <f t="shared" si="1"/>
        <v>2223944</v>
      </c>
      <c r="N47" s="31">
        <f t="shared" si="1"/>
        <v>7093545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13750132</v>
      </c>
      <c r="X47" s="31">
        <f t="shared" si="1"/>
        <v>14144508</v>
      </c>
      <c r="Y47" s="31">
        <f t="shared" si="1"/>
        <v>-394376</v>
      </c>
      <c r="Z47" s="32">
        <f>+IF(X47&lt;&gt;0,+(Y47/X47)*100,0)</f>
        <v>-2.7881917137025902</v>
      </c>
      <c r="AA47" s="29">
        <f>SUM(AA34:AA46)</f>
        <v>28289016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-419830</v>
      </c>
      <c r="D48" s="39">
        <f t="shared" si="2"/>
        <v>0</v>
      </c>
      <c r="E48" s="40">
        <f t="shared" si="2"/>
        <v>-7044264</v>
      </c>
      <c r="F48" s="41">
        <f t="shared" si="2"/>
        <v>-7044264</v>
      </c>
      <c r="G48" s="41">
        <f t="shared" si="2"/>
        <v>2846977</v>
      </c>
      <c r="H48" s="41">
        <f t="shared" si="2"/>
        <v>-2106369</v>
      </c>
      <c r="I48" s="41">
        <f t="shared" si="2"/>
        <v>-173308</v>
      </c>
      <c r="J48" s="41">
        <f t="shared" si="2"/>
        <v>567300</v>
      </c>
      <c r="K48" s="41">
        <f t="shared" si="2"/>
        <v>-436680</v>
      </c>
      <c r="L48" s="41">
        <f t="shared" si="2"/>
        <v>-558524</v>
      </c>
      <c r="M48" s="41">
        <f t="shared" si="2"/>
        <v>-271768</v>
      </c>
      <c r="N48" s="41">
        <f t="shared" si="2"/>
        <v>-1266972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-699672</v>
      </c>
      <c r="X48" s="41">
        <f t="shared" si="2"/>
        <v>-3522132</v>
      </c>
      <c r="Y48" s="41">
        <f t="shared" si="2"/>
        <v>2822460</v>
      </c>
      <c r="Z48" s="42">
        <f>+IF(X48&lt;&gt;0,+(Y48/X48)*100,0)</f>
        <v>-80.134986422996064</v>
      </c>
      <c r="AA48" s="39">
        <f>+AA32-AA47</f>
        <v>-7044264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-419830</v>
      </c>
      <c r="D51" s="48">
        <f t="shared" si="3"/>
        <v>0</v>
      </c>
      <c r="E51" s="49">
        <f t="shared" si="3"/>
        <v>-7044264</v>
      </c>
      <c r="F51" s="50">
        <f t="shared" si="3"/>
        <v>-7044264</v>
      </c>
      <c r="G51" s="50">
        <f t="shared" si="3"/>
        <v>2846977</v>
      </c>
      <c r="H51" s="50">
        <f t="shared" si="3"/>
        <v>-2106369</v>
      </c>
      <c r="I51" s="50">
        <f t="shared" si="3"/>
        <v>-173308</v>
      </c>
      <c r="J51" s="50">
        <f t="shared" si="3"/>
        <v>567300</v>
      </c>
      <c r="K51" s="50">
        <f t="shared" si="3"/>
        <v>-436680</v>
      </c>
      <c r="L51" s="50">
        <f t="shared" si="3"/>
        <v>-558524</v>
      </c>
      <c r="M51" s="50">
        <f t="shared" si="3"/>
        <v>-271768</v>
      </c>
      <c r="N51" s="50">
        <f t="shared" si="3"/>
        <v>-1266972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-699672</v>
      </c>
      <c r="X51" s="50">
        <f t="shared" si="3"/>
        <v>-3522132</v>
      </c>
      <c r="Y51" s="50">
        <f t="shared" si="3"/>
        <v>2822460</v>
      </c>
      <c r="Z51" s="51">
        <f>+IF(X51&lt;&gt;0,+(Y51/X51)*100,0)</f>
        <v>-80.134986422996064</v>
      </c>
      <c r="AA51" s="48">
        <f>SUM(AA48:AA50)</f>
        <v>-7044264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-419830</v>
      </c>
      <c r="D53" s="54">
        <f>+D51-D52</f>
        <v>0</v>
      </c>
      <c r="E53" s="55">
        <f t="shared" si="4"/>
        <v>-7044264</v>
      </c>
      <c r="F53" s="56">
        <f t="shared" si="4"/>
        <v>-7044264</v>
      </c>
      <c r="G53" s="56">
        <f t="shared" si="4"/>
        <v>2846977</v>
      </c>
      <c r="H53" s="56">
        <f t="shared" si="4"/>
        <v>-2106369</v>
      </c>
      <c r="I53" s="56">
        <f t="shared" si="4"/>
        <v>-173308</v>
      </c>
      <c r="J53" s="56">
        <f t="shared" si="4"/>
        <v>567300</v>
      </c>
      <c r="K53" s="56">
        <f t="shared" si="4"/>
        <v>-436680</v>
      </c>
      <c r="L53" s="56">
        <f t="shared" si="4"/>
        <v>-558524</v>
      </c>
      <c r="M53" s="56">
        <f t="shared" si="4"/>
        <v>-271768</v>
      </c>
      <c r="N53" s="56">
        <f t="shared" si="4"/>
        <v>-1266972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-699672</v>
      </c>
      <c r="X53" s="56">
        <f t="shared" si="4"/>
        <v>-3522132</v>
      </c>
      <c r="Y53" s="56">
        <f t="shared" si="4"/>
        <v>2822460</v>
      </c>
      <c r="Z53" s="57">
        <f>+IF(X53&lt;&gt;0,+(Y53/X53)*100,0)</f>
        <v>-80.134986422996064</v>
      </c>
      <c r="AA53" s="54">
        <f>+AA51-AA52</f>
        <v>-7044264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-419830</v>
      </c>
      <c r="D56" s="48">
        <f>SUM(D53:D55)</f>
        <v>0</v>
      </c>
      <c r="E56" s="49">
        <f t="shared" si="5"/>
        <v>-7044264</v>
      </c>
      <c r="F56" s="50">
        <f t="shared" si="5"/>
        <v>-7044264</v>
      </c>
      <c r="G56" s="50">
        <f t="shared" si="5"/>
        <v>2846977</v>
      </c>
      <c r="H56" s="50">
        <f t="shared" si="5"/>
        <v>-2106369</v>
      </c>
      <c r="I56" s="50">
        <f t="shared" si="5"/>
        <v>-173308</v>
      </c>
      <c r="J56" s="50">
        <f t="shared" si="5"/>
        <v>567300</v>
      </c>
      <c r="K56" s="50">
        <f t="shared" si="5"/>
        <v>-436680</v>
      </c>
      <c r="L56" s="50">
        <f t="shared" si="5"/>
        <v>-558524</v>
      </c>
      <c r="M56" s="50">
        <f t="shared" si="5"/>
        <v>-271768</v>
      </c>
      <c r="N56" s="50">
        <f t="shared" si="5"/>
        <v>-1266972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-699672</v>
      </c>
      <c r="X56" s="50">
        <f t="shared" si="5"/>
        <v>-3522132</v>
      </c>
      <c r="Y56" s="50">
        <f t="shared" si="5"/>
        <v>2822460</v>
      </c>
      <c r="Z56" s="51">
        <f>+IF(X56&lt;&gt;0,+(Y56/X56)*100,0)</f>
        <v>-80.134986422996064</v>
      </c>
      <c r="AA56" s="48">
        <f>SUM(AA53:AA55)</f>
        <v>-7044264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-419830</v>
      </c>
      <c r="D59" s="65">
        <f>SUM(D56:D58)</f>
        <v>0</v>
      </c>
      <c r="E59" s="66">
        <f t="shared" si="6"/>
        <v>-7044264</v>
      </c>
      <c r="F59" s="67">
        <f t="shared" si="6"/>
        <v>-7044264</v>
      </c>
      <c r="G59" s="67">
        <f t="shared" si="6"/>
        <v>2846977</v>
      </c>
      <c r="H59" s="67">
        <f t="shared" si="6"/>
        <v>-2106369</v>
      </c>
      <c r="I59" s="67">
        <f t="shared" si="6"/>
        <v>-173308</v>
      </c>
      <c r="J59" s="67">
        <f t="shared" si="6"/>
        <v>567300</v>
      </c>
      <c r="K59" s="67">
        <f t="shared" si="6"/>
        <v>-436680</v>
      </c>
      <c r="L59" s="67">
        <f t="shared" si="6"/>
        <v>-558524</v>
      </c>
      <c r="M59" s="67">
        <f t="shared" si="6"/>
        <v>-271768</v>
      </c>
      <c r="N59" s="67">
        <f t="shared" si="6"/>
        <v>-1266972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-699672</v>
      </c>
      <c r="X59" s="67">
        <f t="shared" si="6"/>
        <v>-3522132</v>
      </c>
      <c r="Y59" s="67">
        <f t="shared" si="6"/>
        <v>2822460</v>
      </c>
      <c r="Z59" s="68">
        <f>+IF(X59&lt;&gt;0,+(Y59/X59)*100,0)</f>
        <v>-80.134986422996064</v>
      </c>
      <c r="AA59" s="65">
        <f>SUM(AA56:AA58)</f>
        <v>-7044264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134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3319838</v>
      </c>
      <c r="D9" s="20"/>
      <c r="E9" s="21">
        <v>4341867</v>
      </c>
      <c r="F9" s="22">
        <v>4341867</v>
      </c>
      <c r="G9" s="22">
        <v>250468</v>
      </c>
      <c r="H9" s="22">
        <v>307457</v>
      </c>
      <c r="I9" s="22">
        <v>264132</v>
      </c>
      <c r="J9" s="22">
        <v>822057</v>
      </c>
      <c r="K9" s="22">
        <v>253596</v>
      </c>
      <c r="L9" s="22">
        <v>303437</v>
      </c>
      <c r="M9" s="22">
        <v>305356</v>
      </c>
      <c r="N9" s="22">
        <v>862389</v>
      </c>
      <c r="O9" s="22"/>
      <c r="P9" s="22"/>
      <c r="Q9" s="22"/>
      <c r="R9" s="22"/>
      <c r="S9" s="22"/>
      <c r="T9" s="22"/>
      <c r="U9" s="22"/>
      <c r="V9" s="22"/>
      <c r="W9" s="22">
        <v>1684446</v>
      </c>
      <c r="X9" s="22">
        <v>2170932</v>
      </c>
      <c r="Y9" s="22">
        <v>-486486</v>
      </c>
      <c r="Z9" s="23">
        <v>-22.40908513025742</v>
      </c>
      <c r="AA9" s="20">
        <v>4341867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>
        <v>24498293</v>
      </c>
      <c r="D21" s="20"/>
      <c r="E21" s="21">
        <v>23205202</v>
      </c>
      <c r="F21" s="22">
        <v>23205202</v>
      </c>
      <c r="G21" s="22">
        <v>1933766</v>
      </c>
      <c r="H21" s="22">
        <v>1933766</v>
      </c>
      <c r="I21" s="22">
        <v>1933766</v>
      </c>
      <c r="J21" s="22">
        <v>5801298</v>
      </c>
      <c r="K21" s="22">
        <v>1571151</v>
      </c>
      <c r="L21" s="22">
        <v>1924436</v>
      </c>
      <c r="M21" s="22">
        <v>1890032</v>
      </c>
      <c r="N21" s="22">
        <v>5385619</v>
      </c>
      <c r="O21" s="22"/>
      <c r="P21" s="22"/>
      <c r="Q21" s="22"/>
      <c r="R21" s="22"/>
      <c r="S21" s="22"/>
      <c r="T21" s="22"/>
      <c r="U21" s="22"/>
      <c r="V21" s="22"/>
      <c r="W21" s="22">
        <v>11186917</v>
      </c>
      <c r="X21" s="22">
        <v>11602602</v>
      </c>
      <c r="Y21" s="22">
        <v>-415685</v>
      </c>
      <c r="Z21" s="23">
        <v>-3.5826877453867674</v>
      </c>
      <c r="AA21" s="20">
        <v>23205202</v>
      </c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27818131</v>
      </c>
      <c r="D32" s="29">
        <f t="shared" ref="D32:Y32" si="0">SUM(D6:D31)</f>
        <v>0</v>
      </c>
      <c r="E32" s="30">
        <f t="shared" si="0"/>
        <v>27547069</v>
      </c>
      <c r="F32" s="31">
        <f t="shared" si="0"/>
        <v>27547069</v>
      </c>
      <c r="G32" s="31">
        <f t="shared" si="0"/>
        <v>2184234</v>
      </c>
      <c r="H32" s="31">
        <f t="shared" si="0"/>
        <v>2241223</v>
      </c>
      <c r="I32" s="31">
        <f t="shared" si="0"/>
        <v>2197898</v>
      </c>
      <c r="J32" s="31">
        <f t="shared" si="0"/>
        <v>6623355</v>
      </c>
      <c r="K32" s="31">
        <f t="shared" si="0"/>
        <v>1824747</v>
      </c>
      <c r="L32" s="31">
        <f t="shared" si="0"/>
        <v>2227873</v>
      </c>
      <c r="M32" s="31">
        <f t="shared" si="0"/>
        <v>2195388</v>
      </c>
      <c r="N32" s="31">
        <f t="shared" si="0"/>
        <v>6248008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12871363</v>
      </c>
      <c r="X32" s="31">
        <f t="shared" si="0"/>
        <v>13773534</v>
      </c>
      <c r="Y32" s="31">
        <f t="shared" si="0"/>
        <v>-902171</v>
      </c>
      <c r="Z32" s="32">
        <f>+IF(X32&lt;&gt;0,+(Y32/X32)*100,0)</f>
        <v>-6.5500328383405453</v>
      </c>
      <c r="AA32" s="29">
        <f>SUM(AA6:AA31)</f>
        <v>27547069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5391074</v>
      </c>
      <c r="D34" s="20"/>
      <c r="E34" s="21">
        <v>12551056</v>
      </c>
      <c r="F34" s="22">
        <v>12551056</v>
      </c>
      <c r="G34" s="22">
        <v>814820</v>
      </c>
      <c r="H34" s="22">
        <v>806375</v>
      </c>
      <c r="I34" s="22">
        <v>927202</v>
      </c>
      <c r="J34" s="22">
        <v>2548397</v>
      </c>
      <c r="K34" s="22">
        <v>859742</v>
      </c>
      <c r="L34" s="22">
        <v>1453772</v>
      </c>
      <c r="M34" s="22">
        <v>1262545</v>
      </c>
      <c r="N34" s="22">
        <v>3576059</v>
      </c>
      <c r="O34" s="22"/>
      <c r="P34" s="22"/>
      <c r="Q34" s="22"/>
      <c r="R34" s="22"/>
      <c r="S34" s="22"/>
      <c r="T34" s="22"/>
      <c r="U34" s="22"/>
      <c r="V34" s="22"/>
      <c r="W34" s="22">
        <v>6124456</v>
      </c>
      <c r="X34" s="22">
        <v>6275520</v>
      </c>
      <c r="Y34" s="22">
        <v>-151064</v>
      </c>
      <c r="Z34" s="23">
        <v>-2.4071949416143998</v>
      </c>
      <c r="AA34" s="20">
        <v>12551056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409878</v>
      </c>
      <c r="D37" s="20"/>
      <c r="E37" s="21">
        <v>499800</v>
      </c>
      <c r="F37" s="22">
        <v>499800</v>
      </c>
      <c r="G37" s="22"/>
      <c r="H37" s="22">
        <v>6720</v>
      </c>
      <c r="I37" s="22">
        <v>8925</v>
      </c>
      <c r="J37" s="22">
        <v>15645</v>
      </c>
      <c r="K37" s="22"/>
      <c r="L37" s="22">
        <v>180841</v>
      </c>
      <c r="M37" s="22"/>
      <c r="N37" s="22">
        <v>180841</v>
      </c>
      <c r="O37" s="22"/>
      <c r="P37" s="22"/>
      <c r="Q37" s="22"/>
      <c r="R37" s="22"/>
      <c r="S37" s="22"/>
      <c r="T37" s="22"/>
      <c r="U37" s="22"/>
      <c r="V37" s="22"/>
      <c r="W37" s="22">
        <v>196486</v>
      </c>
      <c r="X37" s="22">
        <v>249900</v>
      </c>
      <c r="Y37" s="22">
        <v>-53414</v>
      </c>
      <c r="Z37" s="23">
        <v>-21.374149659863946</v>
      </c>
      <c r="AA37" s="20">
        <v>499800</v>
      </c>
    </row>
    <row r="38" spans="1:27" x14ac:dyDescent="0.25">
      <c r="A38" s="19" t="s">
        <v>64</v>
      </c>
      <c r="B38" s="15" t="s">
        <v>32</v>
      </c>
      <c r="C38" s="20">
        <v>1834616</v>
      </c>
      <c r="D38" s="20"/>
      <c r="E38" s="21">
        <v>1605111</v>
      </c>
      <c r="F38" s="22">
        <v>1605111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802554</v>
      </c>
      <c r="Y38" s="22">
        <v>-802554</v>
      </c>
      <c r="Z38" s="23">
        <v>-100</v>
      </c>
      <c r="AA38" s="20">
        <v>1605111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1042141</v>
      </c>
      <c r="D41" s="20"/>
      <c r="E41" s="21">
        <v>1118050</v>
      </c>
      <c r="F41" s="22">
        <v>1118050</v>
      </c>
      <c r="G41" s="22">
        <v>45545</v>
      </c>
      <c r="H41" s="22">
        <v>163644</v>
      </c>
      <c r="I41" s="22">
        <v>50753</v>
      </c>
      <c r="J41" s="22">
        <v>259942</v>
      </c>
      <c r="K41" s="22">
        <v>60017</v>
      </c>
      <c r="L41" s="22">
        <v>52751</v>
      </c>
      <c r="M41" s="22">
        <v>126628</v>
      </c>
      <c r="N41" s="22">
        <v>239396</v>
      </c>
      <c r="O41" s="22"/>
      <c r="P41" s="22"/>
      <c r="Q41" s="22"/>
      <c r="R41" s="22"/>
      <c r="S41" s="22"/>
      <c r="T41" s="22"/>
      <c r="U41" s="22"/>
      <c r="V41" s="22"/>
      <c r="W41" s="22">
        <v>499338</v>
      </c>
      <c r="X41" s="22">
        <v>559026</v>
      </c>
      <c r="Y41" s="22">
        <v>-59688</v>
      </c>
      <c r="Z41" s="23">
        <v>-10.677142029172167</v>
      </c>
      <c r="AA41" s="20">
        <v>1118050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53499</v>
      </c>
      <c r="F42" s="22">
        <v>53499</v>
      </c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>
        <v>26748</v>
      </c>
      <c r="Y42" s="22">
        <v>-26748</v>
      </c>
      <c r="Z42" s="23">
        <v>-100</v>
      </c>
      <c r="AA42" s="20">
        <v>53499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1503777</v>
      </c>
      <c r="D44" s="20"/>
      <c r="E44" s="21">
        <v>1832061</v>
      </c>
      <c r="F44" s="22">
        <v>1832061</v>
      </c>
      <c r="G44" s="22">
        <v>127342</v>
      </c>
      <c r="H44" s="22">
        <v>143765</v>
      </c>
      <c r="I44" s="22">
        <v>130004</v>
      </c>
      <c r="J44" s="22">
        <v>401111</v>
      </c>
      <c r="K44" s="22">
        <v>78388</v>
      </c>
      <c r="L44" s="22">
        <v>592365</v>
      </c>
      <c r="M44" s="22">
        <v>84618</v>
      </c>
      <c r="N44" s="22">
        <v>755371</v>
      </c>
      <c r="O44" s="22"/>
      <c r="P44" s="22"/>
      <c r="Q44" s="22"/>
      <c r="R44" s="22"/>
      <c r="S44" s="22"/>
      <c r="T44" s="22"/>
      <c r="U44" s="22"/>
      <c r="V44" s="22"/>
      <c r="W44" s="22">
        <v>1156482</v>
      </c>
      <c r="X44" s="22">
        <v>916026</v>
      </c>
      <c r="Y44" s="22">
        <v>240456</v>
      </c>
      <c r="Z44" s="23">
        <v>26.249909937054188</v>
      </c>
      <c r="AA44" s="20">
        <v>1832061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10181486</v>
      </c>
      <c r="D47" s="29">
        <f t="shared" ref="D47:Y47" si="1">SUM(D34:D46)</f>
        <v>0</v>
      </c>
      <c r="E47" s="30">
        <f t="shared" si="1"/>
        <v>17659577</v>
      </c>
      <c r="F47" s="31">
        <f t="shared" si="1"/>
        <v>17659577</v>
      </c>
      <c r="G47" s="31">
        <f t="shared" si="1"/>
        <v>987707</v>
      </c>
      <c r="H47" s="31">
        <f t="shared" si="1"/>
        <v>1120504</v>
      </c>
      <c r="I47" s="31">
        <f t="shared" si="1"/>
        <v>1116884</v>
      </c>
      <c r="J47" s="31">
        <f t="shared" si="1"/>
        <v>3225095</v>
      </c>
      <c r="K47" s="31">
        <f t="shared" si="1"/>
        <v>998147</v>
      </c>
      <c r="L47" s="31">
        <f t="shared" si="1"/>
        <v>2279729</v>
      </c>
      <c r="M47" s="31">
        <f t="shared" si="1"/>
        <v>1473791</v>
      </c>
      <c r="N47" s="31">
        <f t="shared" si="1"/>
        <v>4751667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7976762</v>
      </c>
      <c r="X47" s="31">
        <f t="shared" si="1"/>
        <v>8829774</v>
      </c>
      <c r="Y47" s="31">
        <f t="shared" si="1"/>
        <v>-853012</v>
      </c>
      <c r="Z47" s="32">
        <f>+IF(X47&lt;&gt;0,+(Y47/X47)*100,0)</f>
        <v>-9.6606323106344512</v>
      </c>
      <c r="AA47" s="29">
        <f>SUM(AA34:AA46)</f>
        <v>17659577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17636645</v>
      </c>
      <c r="D48" s="39">
        <f t="shared" si="2"/>
        <v>0</v>
      </c>
      <c r="E48" s="40">
        <f t="shared" si="2"/>
        <v>9887492</v>
      </c>
      <c r="F48" s="41">
        <f t="shared" si="2"/>
        <v>9887492</v>
      </c>
      <c r="G48" s="41">
        <f t="shared" si="2"/>
        <v>1196527</v>
      </c>
      <c r="H48" s="41">
        <f t="shared" si="2"/>
        <v>1120719</v>
      </c>
      <c r="I48" s="41">
        <f t="shared" si="2"/>
        <v>1081014</v>
      </c>
      <c r="J48" s="41">
        <f t="shared" si="2"/>
        <v>3398260</v>
      </c>
      <c r="K48" s="41">
        <f t="shared" si="2"/>
        <v>826600</v>
      </c>
      <c r="L48" s="41">
        <f t="shared" si="2"/>
        <v>-51856</v>
      </c>
      <c r="M48" s="41">
        <f t="shared" si="2"/>
        <v>721597</v>
      </c>
      <c r="N48" s="41">
        <f t="shared" si="2"/>
        <v>1496341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4894601</v>
      </c>
      <c r="X48" s="41">
        <f t="shared" si="2"/>
        <v>4943760</v>
      </c>
      <c r="Y48" s="41">
        <f t="shared" si="2"/>
        <v>-49159</v>
      </c>
      <c r="Z48" s="42">
        <f>+IF(X48&lt;&gt;0,+(Y48/X48)*100,0)</f>
        <v>-0.99436461316892399</v>
      </c>
      <c r="AA48" s="39">
        <f>+AA32-AA47</f>
        <v>9887492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17636645</v>
      </c>
      <c r="D51" s="48">
        <f t="shared" si="3"/>
        <v>0</v>
      </c>
      <c r="E51" s="49">
        <f t="shared" si="3"/>
        <v>9887492</v>
      </c>
      <c r="F51" s="50">
        <f t="shared" si="3"/>
        <v>9887492</v>
      </c>
      <c r="G51" s="50">
        <f t="shared" si="3"/>
        <v>1196527</v>
      </c>
      <c r="H51" s="50">
        <f t="shared" si="3"/>
        <v>1120719</v>
      </c>
      <c r="I51" s="50">
        <f t="shared" si="3"/>
        <v>1081014</v>
      </c>
      <c r="J51" s="50">
        <f t="shared" si="3"/>
        <v>3398260</v>
      </c>
      <c r="K51" s="50">
        <f t="shared" si="3"/>
        <v>826600</v>
      </c>
      <c r="L51" s="50">
        <f t="shared" si="3"/>
        <v>-51856</v>
      </c>
      <c r="M51" s="50">
        <f t="shared" si="3"/>
        <v>721597</v>
      </c>
      <c r="N51" s="50">
        <f t="shared" si="3"/>
        <v>1496341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4894601</v>
      </c>
      <c r="X51" s="50">
        <f t="shared" si="3"/>
        <v>4943760</v>
      </c>
      <c r="Y51" s="50">
        <f t="shared" si="3"/>
        <v>-49159</v>
      </c>
      <c r="Z51" s="51">
        <f>+IF(X51&lt;&gt;0,+(Y51/X51)*100,0)</f>
        <v>-0.99436461316892399</v>
      </c>
      <c r="AA51" s="48">
        <f>SUM(AA48:AA50)</f>
        <v>9887492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17636645</v>
      </c>
      <c r="D53" s="54">
        <f>+D51-D52</f>
        <v>0</v>
      </c>
      <c r="E53" s="55">
        <f t="shared" si="4"/>
        <v>9887492</v>
      </c>
      <c r="F53" s="56">
        <f t="shared" si="4"/>
        <v>9887492</v>
      </c>
      <c r="G53" s="56">
        <f t="shared" si="4"/>
        <v>1196527</v>
      </c>
      <c r="H53" s="56">
        <f t="shared" si="4"/>
        <v>1120719</v>
      </c>
      <c r="I53" s="56">
        <f t="shared" si="4"/>
        <v>1081014</v>
      </c>
      <c r="J53" s="56">
        <f t="shared" si="4"/>
        <v>3398260</v>
      </c>
      <c r="K53" s="56">
        <f t="shared" si="4"/>
        <v>826600</v>
      </c>
      <c r="L53" s="56">
        <f t="shared" si="4"/>
        <v>-51856</v>
      </c>
      <c r="M53" s="56">
        <f t="shared" si="4"/>
        <v>721597</v>
      </c>
      <c r="N53" s="56">
        <f t="shared" si="4"/>
        <v>1496341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4894601</v>
      </c>
      <c r="X53" s="56">
        <f t="shared" si="4"/>
        <v>4943760</v>
      </c>
      <c r="Y53" s="56">
        <f t="shared" si="4"/>
        <v>-49159</v>
      </c>
      <c r="Z53" s="57">
        <f>+IF(X53&lt;&gt;0,+(Y53/X53)*100,0)</f>
        <v>-0.99436461316892399</v>
      </c>
      <c r="AA53" s="54">
        <f>+AA51-AA52</f>
        <v>9887492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17636645</v>
      </c>
      <c r="D56" s="48">
        <f>SUM(D53:D55)</f>
        <v>0</v>
      </c>
      <c r="E56" s="49">
        <f t="shared" si="5"/>
        <v>9887492</v>
      </c>
      <c r="F56" s="50">
        <f t="shared" si="5"/>
        <v>9887492</v>
      </c>
      <c r="G56" s="50">
        <f t="shared" si="5"/>
        <v>1196527</v>
      </c>
      <c r="H56" s="50">
        <f t="shared" si="5"/>
        <v>1120719</v>
      </c>
      <c r="I56" s="50">
        <f t="shared" si="5"/>
        <v>1081014</v>
      </c>
      <c r="J56" s="50">
        <f t="shared" si="5"/>
        <v>3398260</v>
      </c>
      <c r="K56" s="50">
        <f t="shared" si="5"/>
        <v>826600</v>
      </c>
      <c r="L56" s="50">
        <f t="shared" si="5"/>
        <v>-51856</v>
      </c>
      <c r="M56" s="50">
        <f t="shared" si="5"/>
        <v>721597</v>
      </c>
      <c r="N56" s="50">
        <f t="shared" si="5"/>
        <v>1496341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4894601</v>
      </c>
      <c r="X56" s="50">
        <f t="shared" si="5"/>
        <v>4943760</v>
      </c>
      <c r="Y56" s="50">
        <f t="shared" si="5"/>
        <v>-49159</v>
      </c>
      <c r="Z56" s="51">
        <f>+IF(X56&lt;&gt;0,+(Y56/X56)*100,0)</f>
        <v>-0.99436461316892399</v>
      </c>
      <c r="AA56" s="48">
        <f>SUM(AA53:AA55)</f>
        <v>9887492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17636645</v>
      </c>
      <c r="D59" s="65">
        <f>SUM(D56:D58)</f>
        <v>0</v>
      </c>
      <c r="E59" s="66">
        <f t="shared" si="6"/>
        <v>9887492</v>
      </c>
      <c r="F59" s="67">
        <f t="shared" si="6"/>
        <v>9887492</v>
      </c>
      <c r="G59" s="67">
        <f t="shared" si="6"/>
        <v>1196527</v>
      </c>
      <c r="H59" s="67">
        <f t="shared" si="6"/>
        <v>1120719</v>
      </c>
      <c r="I59" s="67">
        <f t="shared" si="6"/>
        <v>1081014</v>
      </c>
      <c r="J59" s="67">
        <f t="shared" si="6"/>
        <v>3398260</v>
      </c>
      <c r="K59" s="67">
        <f t="shared" si="6"/>
        <v>826600</v>
      </c>
      <c r="L59" s="67">
        <f t="shared" si="6"/>
        <v>-51856</v>
      </c>
      <c r="M59" s="67">
        <f t="shared" si="6"/>
        <v>721597</v>
      </c>
      <c r="N59" s="67">
        <f t="shared" si="6"/>
        <v>1496341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4894601</v>
      </c>
      <c r="X59" s="67">
        <f t="shared" si="6"/>
        <v>4943760</v>
      </c>
      <c r="Y59" s="67">
        <f t="shared" si="6"/>
        <v>-49159</v>
      </c>
      <c r="Z59" s="68">
        <f>+IF(X59&lt;&gt;0,+(Y59/X59)*100,0)</f>
        <v>-0.99436461316892399</v>
      </c>
      <c r="AA59" s="65">
        <f>SUM(AA56:AA58)</f>
        <v>9887492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135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3240868</v>
      </c>
      <c r="D9" s="20"/>
      <c r="E9" s="21">
        <v>3431262</v>
      </c>
      <c r="F9" s="22">
        <v>3431262</v>
      </c>
      <c r="G9" s="22">
        <v>285734</v>
      </c>
      <c r="H9" s="22">
        <v>270818</v>
      </c>
      <c r="I9" s="22">
        <v>270794</v>
      </c>
      <c r="J9" s="22">
        <v>827346</v>
      </c>
      <c r="K9" s="22">
        <v>269939</v>
      </c>
      <c r="L9" s="22">
        <v>278074</v>
      </c>
      <c r="M9" s="22">
        <v>275001</v>
      </c>
      <c r="N9" s="22">
        <v>823014</v>
      </c>
      <c r="O9" s="22"/>
      <c r="P9" s="22"/>
      <c r="Q9" s="22"/>
      <c r="R9" s="22"/>
      <c r="S9" s="22"/>
      <c r="T9" s="22"/>
      <c r="U9" s="22"/>
      <c r="V9" s="22"/>
      <c r="W9" s="22">
        <v>1650360</v>
      </c>
      <c r="X9" s="22">
        <v>1715631</v>
      </c>
      <c r="Y9" s="22">
        <v>-65271</v>
      </c>
      <c r="Z9" s="23">
        <v>-3.8044894269222231</v>
      </c>
      <c r="AA9" s="20">
        <v>3431262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>
        <v>770</v>
      </c>
      <c r="H10" s="22"/>
      <c r="I10" s="22"/>
      <c r="J10" s="22">
        <v>770</v>
      </c>
      <c r="K10" s="22"/>
      <c r="L10" s="22">
        <v>-770</v>
      </c>
      <c r="M10" s="22"/>
      <c r="N10" s="22">
        <v>-770</v>
      </c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383411</v>
      </c>
      <c r="D13" s="20"/>
      <c r="E13" s="21">
        <v>385000</v>
      </c>
      <c r="F13" s="22">
        <v>385000</v>
      </c>
      <c r="G13" s="22">
        <v>39600</v>
      </c>
      <c r="H13" s="22">
        <v>40918</v>
      </c>
      <c r="I13" s="22">
        <v>41964</v>
      </c>
      <c r="J13" s="22">
        <v>122482</v>
      </c>
      <c r="K13" s="22">
        <v>42772</v>
      </c>
      <c r="L13" s="22">
        <v>44456</v>
      </c>
      <c r="M13" s="22">
        <v>45517</v>
      </c>
      <c r="N13" s="22">
        <v>132745</v>
      </c>
      <c r="O13" s="22"/>
      <c r="P13" s="22"/>
      <c r="Q13" s="22"/>
      <c r="R13" s="22"/>
      <c r="S13" s="22"/>
      <c r="T13" s="22"/>
      <c r="U13" s="22"/>
      <c r="V13" s="22"/>
      <c r="W13" s="22">
        <v>255227</v>
      </c>
      <c r="X13" s="22">
        <v>192498</v>
      </c>
      <c r="Y13" s="22">
        <v>62729</v>
      </c>
      <c r="Z13" s="23">
        <v>32.58683207098256</v>
      </c>
      <c r="AA13" s="20">
        <v>385000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3624279</v>
      </c>
      <c r="D32" s="29">
        <f t="shared" ref="D32:Y32" si="0">SUM(D6:D31)</f>
        <v>0</v>
      </c>
      <c r="E32" s="30">
        <f t="shared" si="0"/>
        <v>3816262</v>
      </c>
      <c r="F32" s="31">
        <f t="shared" si="0"/>
        <v>3816262</v>
      </c>
      <c r="G32" s="31">
        <f t="shared" si="0"/>
        <v>326104</v>
      </c>
      <c r="H32" s="31">
        <f t="shared" si="0"/>
        <v>311736</v>
      </c>
      <c r="I32" s="31">
        <f t="shared" si="0"/>
        <v>312758</v>
      </c>
      <c r="J32" s="31">
        <f t="shared" si="0"/>
        <v>950598</v>
      </c>
      <c r="K32" s="31">
        <f t="shared" si="0"/>
        <v>312711</v>
      </c>
      <c r="L32" s="31">
        <f t="shared" si="0"/>
        <v>321760</v>
      </c>
      <c r="M32" s="31">
        <f t="shared" si="0"/>
        <v>320518</v>
      </c>
      <c r="N32" s="31">
        <f t="shared" si="0"/>
        <v>954989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1905587</v>
      </c>
      <c r="X32" s="31">
        <f t="shared" si="0"/>
        <v>1908129</v>
      </c>
      <c r="Y32" s="31">
        <f t="shared" si="0"/>
        <v>-2542</v>
      </c>
      <c r="Z32" s="32">
        <f>+IF(X32&lt;&gt;0,+(Y32/X32)*100,0)</f>
        <v>-0.13321950455131704</v>
      </c>
      <c r="AA32" s="29">
        <f>SUM(AA6:AA31)</f>
        <v>3816262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11266981</v>
      </c>
      <c r="D34" s="20"/>
      <c r="E34" s="21">
        <v>11945920</v>
      </c>
      <c r="F34" s="22">
        <v>11945920</v>
      </c>
      <c r="G34" s="22">
        <v>90930</v>
      </c>
      <c r="H34" s="22">
        <v>147103</v>
      </c>
      <c r="I34" s="22">
        <v>2094895</v>
      </c>
      <c r="J34" s="22">
        <v>2332928</v>
      </c>
      <c r="K34" s="22">
        <v>1158192</v>
      </c>
      <c r="L34" s="22">
        <v>1184573</v>
      </c>
      <c r="M34" s="22">
        <v>1163441</v>
      </c>
      <c r="N34" s="22">
        <v>3506206</v>
      </c>
      <c r="O34" s="22"/>
      <c r="P34" s="22"/>
      <c r="Q34" s="22"/>
      <c r="R34" s="22"/>
      <c r="S34" s="22"/>
      <c r="T34" s="22"/>
      <c r="U34" s="22"/>
      <c r="V34" s="22"/>
      <c r="W34" s="22">
        <v>5839134</v>
      </c>
      <c r="X34" s="22">
        <v>5972958</v>
      </c>
      <c r="Y34" s="22">
        <v>-133824</v>
      </c>
      <c r="Z34" s="23">
        <v>-2.2404979241441176</v>
      </c>
      <c r="AA34" s="20">
        <v>11945920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665789</v>
      </c>
      <c r="D37" s="20"/>
      <c r="E37" s="21">
        <v>869565</v>
      </c>
      <c r="F37" s="22">
        <v>869565</v>
      </c>
      <c r="G37" s="22">
        <v>43</v>
      </c>
      <c r="H37" s="22">
        <v>885</v>
      </c>
      <c r="I37" s="22">
        <v>485</v>
      </c>
      <c r="J37" s="22">
        <v>1413</v>
      </c>
      <c r="K37" s="22">
        <v>250939</v>
      </c>
      <c r="L37" s="22">
        <v>-123664</v>
      </c>
      <c r="M37" s="22">
        <v>20578</v>
      </c>
      <c r="N37" s="22">
        <v>147853</v>
      </c>
      <c r="O37" s="22"/>
      <c r="P37" s="22"/>
      <c r="Q37" s="22"/>
      <c r="R37" s="22"/>
      <c r="S37" s="22"/>
      <c r="T37" s="22"/>
      <c r="U37" s="22"/>
      <c r="V37" s="22"/>
      <c r="W37" s="22">
        <v>149266</v>
      </c>
      <c r="X37" s="22">
        <v>500000</v>
      </c>
      <c r="Y37" s="22">
        <v>-350734</v>
      </c>
      <c r="Z37" s="23">
        <v>-70.146799999999999</v>
      </c>
      <c r="AA37" s="20">
        <v>869565</v>
      </c>
    </row>
    <row r="38" spans="1:27" x14ac:dyDescent="0.25">
      <c r="A38" s="19" t="s">
        <v>64</v>
      </c>
      <c r="B38" s="15" t="s">
        <v>32</v>
      </c>
      <c r="C38" s="20">
        <v>-1090317</v>
      </c>
      <c r="D38" s="20"/>
      <c r="E38" s="21">
        <v>1500000</v>
      </c>
      <c r="F38" s="22">
        <v>1500000</v>
      </c>
      <c r="G38" s="22"/>
      <c r="H38" s="22"/>
      <c r="I38" s="22"/>
      <c r="J38" s="22"/>
      <c r="K38" s="22"/>
      <c r="L38" s="22">
        <v>-465275</v>
      </c>
      <c r="M38" s="22"/>
      <c r="N38" s="22">
        <v>-465275</v>
      </c>
      <c r="O38" s="22"/>
      <c r="P38" s="22"/>
      <c r="Q38" s="22"/>
      <c r="R38" s="22"/>
      <c r="S38" s="22"/>
      <c r="T38" s="22"/>
      <c r="U38" s="22"/>
      <c r="V38" s="22"/>
      <c r="W38" s="22">
        <v>-465275</v>
      </c>
      <c r="X38" s="22">
        <v>750000</v>
      </c>
      <c r="Y38" s="22">
        <v>-1215275</v>
      </c>
      <c r="Z38" s="23">
        <v>-162.03666666666666</v>
      </c>
      <c r="AA38" s="20">
        <v>1500000</v>
      </c>
    </row>
    <row r="39" spans="1:27" x14ac:dyDescent="0.25">
      <c r="A39" s="19" t="s">
        <v>65</v>
      </c>
      <c r="B39" s="15" t="s">
        <v>32</v>
      </c>
      <c r="C39" s="20">
        <v>714511</v>
      </c>
      <c r="D39" s="20"/>
      <c r="E39" s="21">
        <v>840000</v>
      </c>
      <c r="F39" s="22">
        <v>840000</v>
      </c>
      <c r="G39" s="22">
        <v>50232</v>
      </c>
      <c r="H39" s="22">
        <v>84498</v>
      </c>
      <c r="I39" s="22">
        <v>65192</v>
      </c>
      <c r="J39" s="22">
        <v>199922</v>
      </c>
      <c r="K39" s="22">
        <v>67365</v>
      </c>
      <c r="L39" s="22">
        <v>65192</v>
      </c>
      <c r="M39" s="22">
        <v>67365</v>
      </c>
      <c r="N39" s="22">
        <v>199922</v>
      </c>
      <c r="O39" s="22"/>
      <c r="P39" s="22"/>
      <c r="Q39" s="22"/>
      <c r="R39" s="22"/>
      <c r="S39" s="22"/>
      <c r="T39" s="22"/>
      <c r="U39" s="22"/>
      <c r="V39" s="22"/>
      <c r="W39" s="22">
        <v>399844</v>
      </c>
      <c r="X39" s="22">
        <v>420000</v>
      </c>
      <c r="Y39" s="22">
        <v>-20156</v>
      </c>
      <c r="Z39" s="23">
        <v>-4.7990476190476183</v>
      </c>
      <c r="AA39" s="20">
        <v>840000</v>
      </c>
    </row>
    <row r="40" spans="1:27" x14ac:dyDescent="0.25">
      <c r="A40" s="19" t="s">
        <v>40</v>
      </c>
      <c r="B40" s="15" t="s">
        <v>32</v>
      </c>
      <c r="C40" s="20">
        <v>500778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1367343</v>
      </c>
      <c r="D41" s="20"/>
      <c r="E41" s="21">
        <v>7952174</v>
      </c>
      <c r="F41" s="22">
        <v>7952174</v>
      </c>
      <c r="G41" s="22"/>
      <c r="H41" s="22"/>
      <c r="I41" s="22">
        <v>348433</v>
      </c>
      <c r="J41" s="22">
        <v>348433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348433</v>
      </c>
      <c r="X41" s="22">
        <v>2547000</v>
      </c>
      <c r="Y41" s="22">
        <v>-2198567</v>
      </c>
      <c r="Z41" s="23">
        <v>-86.31986650961916</v>
      </c>
      <c r="AA41" s="20">
        <v>7952174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3633631</v>
      </c>
      <c r="D43" s="20"/>
      <c r="E43" s="21">
        <v>1040000</v>
      </c>
      <c r="F43" s="22">
        <v>1040000</v>
      </c>
      <c r="G43" s="22">
        <v>-41829</v>
      </c>
      <c r="H43" s="22">
        <v>10985</v>
      </c>
      <c r="I43" s="22">
        <v>-552</v>
      </c>
      <c r="J43" s="22">
        <v>-31396</v>
      </c>
      <c r="K43" s="22">
        <v>-552</v>
      </c>
      <c r="L43" s="22">
        <v>2209</v>
      </c>
      <c r="M43" s="22"/>
      <c r="N43" s="22">
        <v>1657</v>
      </c>
      <c r="O43" s="22"/>
      <c r="P43" s="22"/>
      <c r="Q43" s="22"/>
      <c r="R43" s="22"/>
      <c r="S43" s="22"/>
      <c r="T43" s="22"/>
      <c r="U43" s="22"/>
      <c r="V43" s="22"/>
      <c r="W43" s="22">
        <v>-29739</v>
      </c>
      <c r="X43" s="22">
        <v>455600</v>
      </c>
      <c r="Y43" s="22">
        <v>-485339</v>
      </c>
      <c r="Z43" s="23">
        <v>-106.52743634767339</v>
      </c>
      <c r="AA43" s="20">
        <v>1040000</v>
      </c>
    </row>
    <row r="44" spans="1:27" x14ac:dyDescent="0.25">
      <c r="A44" s="19" t="s">
        <v>69</v>
      </c>
      <c r="B44" s="15" t="s">
        <v>32</v>
      </c>
      <c r="C44" s="20">
        <v>451491</v>
      </c>
      <c r="D44" s="20"/>
      <c r="E44" s="21">
        <v>1739130</v>
      </c>
      <c r="F44" s="22">
        <v>1739130</v>
      </c>
      <c r="G44" s="22">
        <v>8292</v>
      </c>
      <c r="H44" s="22">
        <v>157497</v>
      </c>
      <c r="I44" s="22">
        <v>308300</v>
      </c>
      <c r="J44" s="22">
        <v>474089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474089</v>
      </c>
      <c r="X44" s="22">
        <v>1147826</v>
      </c>
      <c r="Y44" s="22">
        <v>-673737</v>
      </c>
      <c r="Z44" s="23">
        <v>-58.696788537635491</v>
      </c>
      <c r="AA44" s="20">
        <v>1739130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17510207</v>
      </c>
      <c r="D47" s="29">
        <f t="shared" ref="D47:Y47" si="1">SUM(D34:D46)</f>
        <v>0</v>
      </c>
      <c r="E47" s="30">
        <f t="shared" si="1"/>
        <v>25886789</v>
      </c>
      <c r="F47" s="31">
        <f t="shared" si="1"/>
        <v>25886789</v>
      </c>
      <c r="G47" s="31">
        <f t="shared" si="1"/>
        <v>107668</v>
      </c>
      <c r="H47" s="31">
        <f t="shared" si="1"/>
        <v>400968</v>
      </c>
      <c r="I47" s="31">
        <f t="shared" si="1"/>
        <v>2816753</v>
      </c>
      <c r="J47" s="31">
        <f t="shared" si="1"/>
        <v>3325389</v>
      </c>
      <c r="K47" s="31">
        <f t="shared" si="1"/>
        <v>1475944</v>
      </c>
      <c r="L47" s="31">
        <f t="shared" si="1"/>
        <v>663035</v>
      </c>
      <c r="M47" s="31">
        <f t="shared" si="1"/>
        <v>1251384</v>
      </c>
      <c r="N47" s="31">
        <f t="shared" si="1"/>
        <v>3390363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6715752</v>
      </c>
      <c r="X47" s="31">
        <f t="shared" si="1"/>
        <v>11793384</v>
      </c>
      <c r="Y47" s="31">
        <f t="shared" si="1"/>
        <v>-5077632</v>
      </c>
      <c r="Z47" s="32">
        <f>+IF(X47&lt;&gt;0,+(Y47/X47)*100,0)</f>
        <v>-43.054919605772184</v>
      </c>
      <c r="AA47" s="29">
        <f>SUM(AA34:AA46)</f>
        <v>25886789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-13885928</v>
      </c>
      <c r="D48" s="39">
        <f t="shared" si="2"/>
        <v>0</v>
      </c>
      <c r="E48" s="40">
        <f t="shared" si="2"/>
        <v>-22070527</v>
      </c>
      <c r="F48" s="41">
        <f t="shared" si="2"/>
        <v>-22070527</v>
      </c>
      <c r="G48" s="41">
        <f t="shared" si="2"/>
        <v>218436</v>
      </c>
      <c r="H48" s="41">
        <f t="shared" si="2"/>
        <v>-89232</v>
      </c>
      <c r="I48" s="41">
        <f t="shared" si="2"/>
        <v>-2503995</v>
      </c>
      <c r="J48" s="41">
        <f t="shared" si="2"/>
        <v>-2374791</v>
      </c>
      <c r="K48" s="41">
        <f t="shared" si="2"/>
        <v>-1163233</v>
      </c>
      <c r="L48" s="41">
        <f t="shared" si="2"/>
        <v>-341275</v>
      </c>
      <c r="M48" s="41">
        <f t="shared" si="2"/>
        <v>-930866</v>
      </c>
      <c r="N48" s="41">
        <f t="shared" si="2"/>
        <v>-2435374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-4810165</v>
      </c>
      <c r="X48" s="41">
        <f t="shared" si="2"/>
        <v>-9885255</v>
      </c>
      <c r="Y48" s="41">
        <f t="shared" si="2"/>
        <v>5075090</v>
      </c>
      <c r="Z48" s="42">
        <f>+IF(X48&lt;&gt;0,+(Y48/X48)*100,0)</f>
        <v>-51.340000839634378</v>
      </c>
      <c r="AA48" s="39">
        <f>+AA32-AA47</f>
        <v>-22070527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-13885928</v>
      </c>
      <c r="D51" s="48">
        <f t="shared" si="3"/>
        <v>0</v>
      </c>
      <c r="E51" s="49">
        <f t="shared" si="3"/>
        <v>-22070527</v>
      </c>
      <c r="F51" s="50">
        <f t="shared" si="3"/>
        <v>-22070527</v>
      </c>
      <c r="G51" s="50">
        <f t="shared" si="3"/>
        <v>218436</v>
      </c>
      <c r="H51" s="50">
        <f t="shared" si="3"/>
        <v>-89232</v>
      </c>
      <c r="I51" s="50">
        <f t="shared" si="3"/>
        <v>-2503995</v>
      </c>
      <c r="J51" s="50">
        <f t="shared" si="3"/>
        <v>-2374791</v>
      </c>
      <c r="K51" s="50">
        <f t="shared" si="3"/>
        <v>-1163233</v>
      </c>
      <c r="L51" s="50">
        <f t="shared" si="3"/>
        <v>-341275</v>
      </c>
      <c r="M51" s="50">
        <f t="shared" si="3"/>
        <v>-930866</v>
      </c>
      <c r="N51" s="50">
        <f t="shared" si="3"/>
        <v>-2435374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-4810165</v>
      </c>
      <c r="X51" s="50">
        <f t="shared" si="3"/>
        <v>-9885255</v>
      </c>
      <c r="Y51" s="50">
        <f t="shared" si="3"/>
        <v>5075090</v>
      </c>
      <c r="Z51" s="51">
        <f>+IF(X51&lt;&gt;0,+(Y51/X51)*100,0)</f>
        <v>-51.340000839634378</v>
      </c>
      <c r="AA51" s="48">
        <f>SUM(AA48:AA50)</f>
        <v>-22070527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-13885928</v>
      </c>
      <c r="D53" s="54">
        <f>+D51-D52</f>
        <v>0</v>
      </c>
      <c r="E53" s="55">
        <f t="shared" si="4"/>
        <v>-22070527</v>
      </c>
      <c r="F53" s="56">
        <f t="shared" si="4"/>
        <v>-22070527</v>
      </c>
      <c r="G53" s="56">
        <f t="shared" si="4"/>
        <v>218436</v>
      </c>
      <c r="H53" s="56">
        <f t="shared" si="4"/>
        <v>-89232</v>
      </c>
      <c r="I53" s="56">
        <f t="shared" si="4"/>
        <v>-2503995</v>
      </c>
      <c r="J53" s="56">
        <f t="shared" si="4"/>
        <v>-2374791</v>
      </c>
      <c r="K53" s="56">
        <f t="shared" si="4"/>
        <v>-1163233</v>
      </c>
      <c r="L53" s="56">
        <f t="shared" si="4"/>
        <v>-341275</v>
      </c>
      <c r="M53" s="56">
        <f t="shared" si="4"/>
        <v>-930866</v>
      </c>
      <c r="N53" s="56">
        <f t="shared" si="4"/>
        <v>-2435374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-4810165</v>
      </c>
      <c r="X53" s="56">
        <f t="shared" si="4"/>
        <v>-9885255</v>
      </c>
      <c r="Y53" s="56">
        <f t="shared" si="4"/>
        <v>5075090</v>
      </c>
      <c r="Z53" s="57">
        <f>+IF(X53&lt;&gt;0,+(Y53/X53)*100,0)</f>
        <v>-51.340000839634378</v>
      </c>
      <c r="AA53" s="54">
        <f>+AA51-AA52</f>
        <v>-22070527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-13885928</v>
      </c>
      <c r="D56" s="48">
        <f>SUM(D53:D55)</f>
        <v>0</v>
      </c>
      <c r="E56" s="49">
        <f t="shared" si="5"/>
        <v>-22070527</v>
      </c>
      <c r="F56" s="50">
        <f t="shared" si="5"/>
        <v>-22070527</v>
      </c>
      <c r="G56" s="50">
        <f t="shared" si="5"/>
        <v>218436</v>
      </c>
      <c r="H56" s="50">
        <f t="shared" si="5"/>
        <v>-89232</v>
      </c>
      <c r="I56" s="50">
        <f t="shared" si="5"/>
        <v>-2503995</v>
      </c>
      <c r="J56" s="50">
        <f t="shared" si="5"/>
        <v>-2374791</v>
      </c>
      <c r="K56" s="50">
        <f t="shared" si="5"/>
        <v>-1163233</v>
      </c>
      <c r="L56" s="50">
        <f t="shared" si="5"/>
        <v>-341275</v>
      </c>
      <c r="M56" s="50">
        <f t="shared" si="5"/>
        <v>-930866</v>
      </c>
      <c r="N56" s="50">
        <f t="shared" si="5"/>
        <v>-2435374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-4810165</v>
      </c>
      <c r="X56" s="50">
        <f t="shared" si="5"/>
        <v>-9885255</v>
      </c>
      <c r="Y56" s="50">
        <f t="shared" si="5"/>
        <v>5075090</v>
      </c>
      <c r="Z56" s="51">
        <f>+IF(X56&lt;&gt;0,+(Y56/X56)*100,0)</f>
        <v>-51.340000839634378</v>
      </c>
      <c r="AA56" s="48">
        <f>SUM(AA53:AA55)</f>
        <v>-22070527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-13885928</v>
      </c>
      <c r="D59" s="65">
        <f>SUM(D56:D58)</f>
        <v>0</v>
      </c>
      <c r="E59" s="66">
        <f t="shared" si="6"/>
        <v>-22070527</v>
      </c>
      <c r="F59" s="67">
        <f t="shared" si="6"/>
        <v>-22070527</v>
      </c>
      <c r="G59" s="67">
        <f t="shared" si="6"/>
        <v>218436</v>
      </c>
      <c r="H59" s="67">
        <f t="shared" si="6"/>
        <v>-89232</v>
      </c>
      <c r="I59" s="67">
        <f t="shared" si="6"/>
        <v>-2503995</v>
      </c>
      <c r="J59" s="67">
        <f t="shared" si="6"/>
        <v>-2374791</v>
      </c>
      <c r="K59" s="67">
        <f t="shared" si="6"/>
        <v>-1163233</v>
      </c>
      <c r="L59" s="67">
        <f t="shared" si="6"/>
        <v>-341275</v>
      </c>
      <c r="M59" s="67">
        <f t="shared" si="6"/>
        <v>-930866</v>
      </c>
      <c r="N59" s="67">
        <f t="shared" si="6"/>
        <v>-2435374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-4810165</v>
      </c>
      <c r="X59" s="67">
        <f t="shared" si="6"/>
        <v>-9885255</v>
      </c>
      <c r="Y59" s="67">
        <f t="shared" si="6"/>
        <v>5075090</v>
      </c>
      <c r="Z59" s="68">
        <f>+IF(X59&lt;&gt;0,+(Y59/X59)*100,0)</f>
        <v>-51.340000839634378</v>
      </c>
      <c r="AA59" s="65">
        <f>SUM(AA56:AA58)</f>
        <v>-22070527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136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>
        <v>4378912</v>
      </c>
      <c r="D9" s="20"/>
      <c r="E9" s="21">
        <v>4615019</v>
      </c>
      <c r="F9" s="22">
        <v>4615019</v>
      </c>
      <c r="G9" s="22">
        <v>383528</v>
      </c>
      <c r="H9" s="22">
        <v>383256</v>
      </c>
      <c r="I9" s="22">
        <v>380120</v>
      </c>
      <c r="J9" s="22">
        <v>1146904</v>
      </c>
      <c r="K9" s="22">
        <v>378865</v>
      </c>
      <c r="L9" s="22">
        <v>378683</v>
      </c>
      <c r="M9" s="22">
        <v>378411</v>
      </c>
      <c r="N9" s="22">
        <v>1135959</v>
      </c>
      <c r="O9" s="22"/>
      <c r="P9" s="22"/>
      <c r="Q9" s="22"/>
      <c r="R9" s="22"/>
      <c r="S9" s="22"/>
      <c r="T9" s="22"/>
      <c r="U9" s="22"/>
      <c r="V9" s="22"/>
      <c r="W9" s="22">
        <v>2282863</v>
      </c>
      <c r="X9" s="22">
        <v>2307504</v>
      </c>
      <c r="Y9" s="22">
        <v>-24641</v>
      </c>
      <c r="Z9" s="23">
        <v>-1.0678638043531019</v>
      </c>
      <c r="AA9" s="20">
        <v>4615019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4378912</v>
      </c>
      <c r="D32" s="29">
        <f t="shared" ref="D32:Y32" si="0">SUM(D6:D31)</f>
        <v>0</v>
      </c>
      <c r="E32" s="30">
        <f t="shared" si="0"/>
        <v>4615019</v>
      </c>
      <c r="F32" s="31">
        <f t="shared" si="0"/>
        <v>4615019</v>
      </c>
      <c r="G32" s="31">
        <f t="shared" si="0"/>
        <v>383528</v>
      </c>
      <c r="H32" s="31">
        <f t="shared" si="0"/>
        <v>383256</v>
      </c>
      <c r="I32" s="31">
        <f t="shared" si="0"/>
        <v>380120</v>
      </c>
      <c r="J32" s="31">
        <f t="shared" si="0"/>
        <v>1146904</v>
      </c>
      <c r="K32" s="31">
        <f t="shared" si="0"/>
        <v>378865</v>
      </c>
      <c r="L32" s="31">
        <f t="shared" si="0"/>
        <v>378683</v>
      </c>
      <c r="M32" s="31">
        <f t="shared" si="0"/>
        <v>378411</v>
      </c>
      <c r="N32" s="31">
        <f t="shared" si="0"/>
        <v>1135959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2282863</v>
      </c>
      <c r="X32" s="31">
        <f t="shared" si="0"/>
        <v>2307504</v>
      </c>
      <c r="Y32" s="31">
        <f t="shared" si="0"/>
        <v>-24641</v>
      </c>
      <c r="Z32" s="32">
        <f>+IF(X32&lt;&gt;0,+(Y32/X32)*100,0)</f>
        <v>-1.0678638043531019</v>
      </c>
      <c r="AA32" s="29">
        <f>SUM(AA6:AA31)</f>
        <v>4615019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6802600</v>
      </c>
      <c r="D34" s="20"/>
      <c r="E34" s="21">
        <v>7240612</v>
      </c>
      <c r="F34" s="22">
        <v>7240612</v>
      </c>
      <c r="G34" s="22">
        <v>510863</v>
      </c>
      <c r="H34" s="22">
        <v>502623</v>
      </c>
      <c r="I34" s="22">
        <v>563964</v>
      </c>
      <c r="J34" s="22">
        <v>1577450</v>
      </c>
      <c r="K34" s="22">
        <v>514833</v>
      </c>
      <c r="L34" s="22">
        <v>509151</v>
      </c>
      <c r="M34" s="22">
        <v>944566</v>
      </c>
      <c r="N34" s="22">
        <v>1968550</v>
      </c>
      <c r="O34" s="22"/>
      <c r="P34" s="22"/>
      <c r="Q34" s="22"/>
      <c r="R34" s="22"/>
      <c r="S34" s="22"/>
      <c r="T34" s="22"/>
      <c r="U34" s="22"/>
      <c r="V34" s="22"/>
      <c r="W34" s="22">
        <v>3546000</v>
      </c>
      <c r="X34" s="22">
        <v>3620304</v>
      </c>
      <c r="Y34" s="22">
        <v>-74304</v>
      </c>
      <c r="Z34" s="23">
        <v>-2.0524243267968654</v>
      </c>
      <c r="AA34" s="20">
        <v>7240612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538800</v>
      </c>
      <c r="D37" s="20"/>
      <c r="E37" s="21">
        <v>662000</v>
      </c>
      <c r="F37" s="22">
        <v>662000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330996</v>
      </c>
      <c r="Y37" s="22">
        <v>-330996</v>
      </c>
      <c r="Z37" s="23">
        <v>-100</v>
      </c>
      <c r="AA37" s="20">
        <v>662000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2611956</v>
      </c>
      <c r="D41" s="20"/>
      <c r="E41" s="21">
        <v>2928600</v>
      </c>
      <c r="F41" s="22">
        <v>2928600</v>
      </c>
      <c r="G41" s="22"/>
      <c r="H41" s="22">
        <v>164263</v>
      </c>
      <c r="I41" s="22">
        <v>226057</v>
      </c>
      <c r="J41" s="22">
        <v>390320</v>
      </c>
      <c r="K41" s="22">
        <v>441783</v>
      </c>
      <c r="L41" s="22">
        <v>341082</v>
      </c>
      <c r="M41" s="22"/>
      <c r="N41" s="22">
        <v>782865</v>
      </c>
      <c r="O41" s="22"/>
      <c r="P41" s="22"/>
      <c r="Q41" s="22"/>
      <c r="R41" s="22"/>
      <c r="S41" s="22"/>
      <c r="T41" s="22"/>
      <c r="U41" s="22"/>
      <c r="V41" s="22"/>
      <c r="W41" s="22">
        <v>1173185</v>
      </c>
      <c r="X41" s="22">
        <v>1464300</v>
      </c>
      <c r="Y41" s="22">
        <v>-291115</v>
      </c>
      <c r="Z41" s="23">
        <v>-19.880830430922625</v>
      </c>
      <c r="AA41" s="20">
        <v>2928600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68513</v>
      </c>
      <c r="D44" s="20"/>
      <c r="E44" s="21">
        <v>110599</v>
      </c>
      <c r="F44" s="22">
        <v>110599</v>
      </c>
      <c r="G44" s="22">
        <v>5058</v>
      </c>
      <c r="H44" s="22">
        <v>5296</v>
      </c>
      <c r="I44" s="22">
        <v>5585</v>
      </c>
      <c r="J44" s="22">
        <v>15939</v>
      </c>
      <c r="K44" s="22">
        <v>5426</v>
      </c>
      <c r="L44" s="22">
        <v>5176</v>
      </c>
      <c r="M44" s="22">
        <v>9518</v>
      </c>
      <c r="N44" s="22">
        <v>20120</v>
      </c>
      <c r="O44" s="22"/>
      <c r="P44" s="22"/>
      <c r="Q44" s="22"/>
      <c r="R44" s="22"/>
      <c r="S44" s="22"/>
      <c r="T44" s="22"/>
      <c r="U44" s="22"/>
      <c r="V44" s="22"/>
      <c r="W44" s="22">
        <v>36059</v>
      </c>
      <c r="X44" s="22">
        <v>55302</v>
      </c>
      <c r="Y44" s="22">
        <v>-19243</v>
      </c>
      <c r="Z44" s="23">
        <v>-34.796209901992697</v>
      </c>
      <c r="AA44" s="20">
        <v>110599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10021869</v>
      </c>
      <c r="D47" s="29">
        <f t="shared" ref="D47:Y47" si="1">SUM(D34:D46)</f>
        <v>0</v>
      </c>
      <c r="E47" s="30">
        <f t="shared" si="1"/>
        <v>10941811</v>
      </c>
      <c r="F47" s="31">
        <f t="shared" si="1"/>
        <v>10941811</v>
      </c>
      <c r="G47" s="31">
        <f t="shared" si="1"/>
        <v>515921</v>
      </c>
      <c r="H47" s="31">
        <f t="shared" si="1"/>
        <v>672182</v>
      </c>
      <c r="I47" s="31">
        <f t="shared" si="1"/>
        <v>795606</v>
      </c>
      <c r="J47" s="31">
        <f t="shared" si="1"/>
        <v>1983709</v>
      </c>
      <c r="K47" s="31">
        <f t="shared" si="1"/>
        <v>962042</v>
      </c>
      <c r="L47" s="31">
        <f t="shared" si="1"/>
        <v>855409</v>
      </c>
      <c r="M47" s="31">
        <f t="shared" si="1"/>
        <v>954084</v>
      </c>
      <c r="N47" s="31">
        <f t="shared" si="1"/>
        <v>2771535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4755244</v>
      </c>
      <c r="X47" s="31">
        <f t="shared" si="1"/>
        <v>5470902</v>
      </c>
      <c r="Y47" s="31">
        <f t="shared" si="1"/>
        <v>-715658</v>
      </c>
      <c r="Z47" s="32">
        <f>+IF(X47&lt;&gt;0,+(Y47/X47)*100,0)</f>
        <v>-13.081170161702769</v>
      </c>
      <c r="AA47" s="29">
        <f>SUM(AA34:AA46)</f>
        <v>10941811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-5642957</v>
      </c>
      <c r="D48" s="39">
        <f t="shared" si="2"/>
        <v>0</v>
      </c>
      <c r="E48" s="40">
        <f t="shared" si="2"/>
        <v>-6326792</v>
      </c>
      <c r="F48" s="41">
        <f t="shared" si="2"/>
        <v>-6326792</v>
      </c>
      <c r="G48" s="41">
        <f t="shared" si="2"/>
        <v>-132393</v>
      </c>
      <c r="H48" s="41">
        <f t="shared" si="2"/>
        <v>-288926</v>
      </c>
      <c r="I48" s="41">
        <f t="shared" si="2"/>
        <v>-415486</v>
      </c>
      <c r="J48" s="41">
        <f t="shared" si="2"/>
        <v>-836805</v>
      </c>
      <c r="K48" s="41">
        <f t="shared" si="2"/>
        <v>-583177</v>
      </c>
      <c r="L48" s="41">
        <f t="shared" si="2"/>
        <v>-476726</v>
      </c>
      <c r="M48" s="41">
        <f t="shared" si="2"/>
        <v>-575673</v>
      </c>
      <c r="N48" s="41">
        <f t="shared" si="2"/>
        <v>-1635576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-2472381</v>
      </c>
      <c r="X48" s="41">
        <f t="shared" si="2"/>
        <v>-3163398</v>
      </c>
      <c r="Y48" s="41">
        <f t="shared" si="2"/>
        <v>691017</v>
      </c>
      <c r="Z48" s="42">
        <f>+IF(X48&lt;&gt;0,+(Y48/X48)*100,0)</f>
        <v>-21.844137222063111</v>
      </c>
      <c r="AA48" s="39">
        <f>+AA32-AA47</f>
        <v>-6326792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400000</v>
      </c>
      <c r="F49" s="22">
        <v>400000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199998</v>
      </c>
      <c r="Y49" s="22">
        <v>-199998</v>
      </c>
      <c r="Z49" s="23">
        <v>-100</v>
      </c>
      <c r="AA49" s="20">
        <v>400000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-5642957</v>
      </c>
      <c r="D51" s="48">
        <f t="shared" si="3"/>
        <v>0</v>
      </c>
      <c r="E51" s="49">
        <f t="shared" si="3"/>
        <v>-5926792</v>
      </c>
      <c r="F51" s="50">
        <f t="shared" si="3"/>
        <v>-5926792</v>
      </c>
      <c r="G51" s="50">
        <f t="shared" si="3"/>
        <v>-132393</v>
      </c>
      <c r="H51" s="50">
        <f t="shared" si="3"/>
        <v>-288926</v>
      </c>
      <c r="I51" s="50">
        <f t="shared" si="3"/>
        <v>-415486</v>
      </c>
      <c r="J51" s="50">
        <f t="shared" si="3"/>
        <v>-836805</v>
      </c>
      <c r="K51" s="50">
        <f t="shared" si="3"/>
        <v>-583177</v>
      </c>
      <c r="L51" s="50">
        <f t="shared" si="3"/>
        <v>-476726</v>
      </c>
      <c r="M51" s="50">
        <f t="shared" si="3"/>
        <v>-575673</v>
      </c>
      <c r="N51" s="50">
        <f t="shared" si="3"/>
        <v>-1635576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-2472381</v>
      </c>
      <c r="X51" s="50">
        <f t="shared" si="3"/>
        <v>-2963400</v>
      </c>
      <c r="Y51" s="50">
        <f t="shared" si="3"/>
        <v>491019</v>
      </c>
      <c r="Z51" s="51">
        <f>+IF(X51&lt;&gt;0,+(Y51/X51)*100,0)</f>
        <v>-16.569447256529664</v>
      </c>
      <c r="AA51" s="48">
        <f>SUM(AA48:AA50)</f>
        <v>-5926792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-5642957</v>
      </c>
      <c r="D53" s="54">
        <f>+D51-D52</f>
        <v>0</v>
      </c>
      <c r="E53" s="55">
        <f t="shared" si="4"/>
        <v>-5926792</v>
      </c>
      <c r="F53" s="56">
        <f t="shared" si="4"/>
        <v>-5926792</v>
      </c>
      <c r="G53" s="56">
        <f t="shared" si="4"/>
        <v>-132393</v>
      </c>
      <c r="H53" s="56">
        <f t="shared" si="4"/>
        <v>-288926</v>
      </c>
      <c r="I53" s="56">
        <f t="shared" si="4"/>
        <v>-415486</v>
      </c>
      <c r="J53" s="56">
        <f t="shared" si="4"/>
        <v>-836805</v>
      </c>
      <c r="K53" s="56">
        <f t="shared" si="4"/>
        <v>-583177</v>
      </c>
      <c r="L53" s="56">
        <f t="shared" si="4"/>
        <v>-476726</v>
      </c>
      <c r="M53" s="56">
        <f t="shared" si="4"/>
        <v>-575673</v>
      </c>
      <c r="N53" s="56">
        <f t="shared" si="4"/>
        <v>-1635576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-2472381</v>
      </c>
      <c r="X53" s="56">
        <f t="shared" si="4"/>
        <v>-2963400</v>
      </c>
      <c r="Y53" s="56">
        <f t="shared" si="4"/>
        <v>491019</v>
      </c>
      <c r="Z53" s="57">
        <f>+IF(X53&lt;&gt;0,+(Y53/X53)*100,0)</f>
        <v>-16.569447256529664</v>
      </c>
      <c r="AA53" s="54">
        <f>+AA51-AA52</f>
        <v>-5926792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-5642957</v>
      </c>
      <c r="D56" s="48">
        <f>SUM(D53:D55)</f>
        <v>0</v>
      </c>
      <c r="E56" s="49">
        <f t="shared" si="5"/>
        <v>-5926792</v>
      </c>
      <c r="F56" s="50">
        <f t="shared" si="5"/>
        <v>-5926792</v>
      </c>
      <c r="G56" s="50">
        <f t="shared" si="5"/>
        <v>-132393</v>
      </c>
      <c r="H56" s="50">
        <f t="shared" si="5"/>
        <v>-288926</v>
      </c>
      <c r="I56" s="50">
        <f t="shared" si="5"/>
        <v>-415486</v>
      </c>
      <c r="J56" s="50">
        <f t="shared" si="5"/>
        <v>-836805</v>
      </c>
      <c r="K56" s="50">
        <f t="shared" si="5"/>
        <v>-583177</v>
      </c>
      <c r="L56" s="50">
        <f t="shared" si="5"/>
        <v>-476726</v>
      </c>
      <c r="M56" s="50">
        <f t="shared" si="5"/>
        <v>-575673</v>
      </c>
      <c r="N56" s="50">
        <f t="shared" si="5"/>
        <v>-1635576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-2472381</v>
      </c>
      <c r="X56" s="50">
        <f t="shared" si="5"/>
        <v>-2963400</v>
      </c>
      <c r="Y56" s="50">
        <f t="shared" si="5"/>
        <v>491019</v>
      </c>
      <c r="Z56" s="51">
        <f>+IF(X56&lt;&gt;0,+(Y56/X56)*100,0)</f>
        <v>-16.569447256529664</v>
      </c>
      <c r="AA56" s="48">
        <f>SUM(AA53:AA55)</f>
        <v>-5926792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-5642957</v>
      </c>
      <c r="D59" s="65">
        <f>SUM(D56:D58)</f>
        <v>0</v>
      </c>
      <c r="E59" s="66">
        <f t="shared" si="6"/>
        <v>-5926792</v>
      </c>
      <c r="F59" s="67">
        <f t="shared" si="6"/>
        <v>-5926792</v>
      </c>
      <c r="G59" s="67">
        <f t="shared" si="6"/>
        <v>-132393</v>
      </c>
      <c r="H59" s="67">
        <f t="shared" si="6"/>
        <v>-288926</v>
      </c>
      <c r="I59" s="67">
        <f t="shared" si="6"/>
        <v>-415486</v>
      </c>
      <c r="J59" s="67">
        <f t="shared" si="6"/>
        <v>-836805</v>
      </c>
      <c r="K59" s="67">
        <f t="shared" si="6"/>
        <v>-583177</v>
      </c>
      <c r="L59" s="67">
        <f t="shared" si="6"/>
        <v>-476726</v>
      </c>
      <c r="M59" s="67">
        <f t="shared" si="6"/>
        <v>-575673</v>
      </c>
      <c r="N59" s="67">
        <f t="shared" si="6"/>
        <v>-1635576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-2472381</v>
      </c>
      <c r="X59" s="67">
        <f t="shared" si="6"/>
        <v>-2963400</v>
      </c>
      <c r="Y59" s="67">
        <f t="shared" si="6"/>
        <v>491019</v>
      </c>
      <c r="Z59" s="68">
        <f>+IF(X59&lt;&gt;0,+(Y59/X59)*100,0)</f>
        <v>-16.569447256529664</v>
      </c>
      <c r="AA59" s="65">
        <f>SUM(AA56:AA58)</f>
        <v>-5926792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137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139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5B0D31BCFF343B5FF3172170EE3C1" ma:contentTypeVersion="" ma:contentTypeDescription="Create a new document." ma:contentTypeScope="" ma:versionID="c7136b064bdb4d57c1a9f522df82157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9DC39F3-6424-4160-B5BA-CEF39601E7C5}"/>
</file>

<file path=customXml/itemProps2.xml><?xml version="1.0" encoding="utf-8"?>
<ds:datastoreItem xmlns:ds="http://schemas.openxmlformats.org/officeDocument/2006/customXml" ds:itemID="{42AD896D-8895-4108-99E3-74E1329BE878}"/>
</file>

<file path=customXml/itemProps3.xml><?xml version="1.0" encoding="utf-8"?>
<ds:datastoreItem xmlns:ds="http://schemas.openxmlformats.org/officeDocument/2006/customXml" ds:itemID="{F1FA6C94-57A7-497A-A72C-EDB5C55AAF4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55</vt:i4>
      </vt:variant>
    </vt:vector>
  </HeadingPairs>
  <TitlesOfParts>
    <vt:vector size="110" baseType="lpstr">
      <vt:lpstr>Summary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'DC43'!Print_Area</vt:lpstr>
      <vt:lpstr>ETH!Print_Area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2025-02-11T12:21:36Z</dcterms:created>
  <dcterms:modified xsi:type="dcterms:W3CDTF">2025-02-11T12:23:37Z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0x010100A945B0D31BCFF343B5FF3172170EE3C1</vt:lpwstr>
  </property>
</Properties>
</file>